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Лист1!$A$3:$P$389</definedName>
  </definedNames>
  <calcPr calcId="145621"/>
</workbook>
</file>

<file path=xl/calcChain.xml><?xml version="1.0" encoding="utf-8"?>
<calcChain xmlns="http://schemas.openxmlformats.org/spreadsheetml/2006/main">
  <c r="N389" i="1" l="1"/>
  <c r="M4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21" i="1"/>
  <c r="M22" i="1"/>
  <c r="M25" i="1"/>
  <c r="M26" i="1"/>
  <c r="M27" i="1"/>
  <c r="M28" i="1"/>
  <c r="M29" i="1"/>
  <c r="M30" i="1"/>
  <c r="M31" i="1"/>
  <c r="M32" i="1"/>
  <c r="M35" i="1"/>
  <c r="M36" i="1"/>
  <c r="M37" i="1"/>
  <c r="M38" i="1"/>
  <c r="M39" i="1"/>
  <c r="M40" i="1"/>
  <c r="M41" i="1"/>
  <c r="M42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4" i="1"/>
  <c r="M85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6" i="1"/>
  <c r="M117" i="1"/>
  <c r="M118" i="1"/>
  <c r="M119" i="1"/>
  <c r="M122" i="1"/>
  <c r="M123" i="1"/>
  <c r="M124" i="1"/>
  <c r="M126" i="1"/>
  <c r="M127" i="1"/>
  <c r="M128" i="1"/>
  <c r="M129" i="1"/>
  <c r="M130" i="1"/>
  <c r="M131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200" i="1"/>
  <c r="M201" i="1"/>
  <c r="M202" i="1"/>
  <c r="M203" i="1"/>
  <c r="M204" i="1"/>
  <c r="M205" i="1"/>
  <c r="M209" i="1"/>
  <c r="M210" i="1"/>
  <c r="M211" i="1"/>
  <c r="M212" i="1"/>
  <c r="M213" i="1"/>
  <c r="M214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8" i="1"/>
  <c r="M250" i="1"/>
  <c r="M251" i="1"/>
  <c r="M252" i="1"/>
  <c r="M253" i="1"/>
  <c r="M254" i="1"/>
  <c r="M255" i="1"/>
  <c r="M256" i="1"/>
  <c r="M257" i="1"/>
  <c r="M258" i="1"/>
  <c r="M259" i="1"/>
  <c r="M260" i="1"/>
  <c r="M262" i="1"/>
  <c r="M263" i="1"/>
  <c r="M264" i="1"/>
  <c r="M265" i="1"/>
  <c r="M266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7" i="1"/>
  <c r="M388" i="1"/>
  <c r="M3" i="1"/>
  <c r="M389" i="1" l="1"/>
</calcChain>
</file>

<file path=xl/sharedStrings.xml><?xml version="1.0" encoding="utf-8"?>
<sst xmlns="http://schemas.openxmlformats.org/spreadsheetml/2006/main" count="2504" uniqueCount="568">
  <si>
    <t>№ п/п</t>
  </si>
  <si>
    <t>Номенклатура</t>
  </si>
  <si>
    <t>Код</t>
  </si>
  <si>
    <t>Наименование из справочника</t>
  </si>
  <si>
    <t>Склад</t>
  </si>
  <si>
    <t>Местонахождение:</t>
  </si>
  <si>
    <t>Ед.изм.</t>
  </si>
  <si>
    <t>Кол-во</t>
  </si>
  <si>
    <t>Цена в руб. без НДС</t>
  </si>
  <si>
    <t>Рыночная стоимость в руб. без НДС</t>
  </si>
  <si>
    <t>Цена в руб. с НДС</t>
  </si>
  <si>
    <t>Рыночная стоимость в руб. с НДС</t>
  </si>
  <si>
    <t>Техническое состояние</t>
  </si>
  <si>
    <t>Дата поставки</t>
  </si>
  <si>
    <t>N108926280</t>
  </si>
  <si>
    <t xml:space="preserve"> Поковка 370х210х195 ст.40Х ГОСТ 4543</t>
  </si>
  <si>
    <t>Склад 2</t>
  </si>
  <si>
    <t>РБ, г. Октябрьский, ул. Фрунзе, 2</t>
  </si>
  <si>
    <t>шт</t>
  </si>
  <si>
    <t>удовлетворительное</t>
  </si>
  <si>
    <t>1004043954</t>
  </si>
  <si>
    <t>АНКЕР MAX ПОТОЛОЧНЫЙ</t>
  </si>
  <si>
    <t>МОЛ</t>
  </si>
  <si>
    <t>Кладовая РСУ север</t>
  </si>
  <si>
    <t>Республика Башкортостан,                                                                г. Нефтекамск, ул. Монтажная, 7</t>
  </si>
  <si>
    <t>1401270212</t>
  </si>
  <si>
    <t>БАЛКА N 16</t>
  </si>
  <si>
    <t>Склад 1</t>
  </si>
  <si>
    <t xml:space="preserve">РБ, г. Нефтекамск, ул. Монтажная, 7 </t>
  </si>
  <si>
    <t>т</t>
  </si>
  <si>
    <t>1401270631</t>
  </si>
  <si>
    <t>БАЛКА N 25 Б</t>
  </si>
  <si>
    <t>1401270799</t>
  </si>
  <si>
    <t>БАЛКА N 30 Ш1</t>
  </si>
  <si>
    <t>1401270518</t>
  </si>
  <si>
    <t>БАЛКА N 35</t>
  </si>
  <si>
    <t>N109170870</t>
  </si>
  <si>
    <t>Бандаж ф440 х ф375 х 75 ст45 ГОСТ1050 (Ц2НС-450 ч. 12-35362А)</t>
  </si>
  <si>
    <t>N109171050</t>
  </si>
  <si>
    <t>Бандаж ф692 х ф630 х 84 ст40Х ГОСТ 4543 (РН-4000 ч. 1-72-2)</t>
  </si>
  <si>
    <t>Кладовая РМЦ</t>
  </si>
  <si>
    <t>N109171080</t>
  </si>
  <si>
    <t>Бандаж ф785 х ф690 х 145 ст40Х ГОСТ 4543 (Ц2НШ-750 ч.10РЦ.100)</t>
  </si>
  <si>
    <t>N109171110</t>
  </si>
  <si>
    <t>Бандаж ф788 х ф690 х 225 ст40Х ГОСТ 4543 (Ц2НС-750 ч. 4-54990)</t>
  </si>
  <si>
    <t>1599001015</t>
  </si>
  <si>
    <t>БОЛТ</t>
  </si>
  <si>
    <t>Склад полуфабрикатов(45)</t>
  </si>
  <si>
    <t xml:space="preserve">Республика Башкортостан,                               г. Октябрьский, ул. Фрунзе, 2  </t>
  </si>
  <si>
    <t>8002399779</t>
  </si>
  <si>
    <t>БОЛТ 8Х100</t>
  </si>
  <si>
    <t>Склад запасных частей и комплектующих изделий</t>
  </si>
  <si>
    <t>1410090459</t>
  </si>
  <si>
    <t>БОЛТ А50М.02.03.004-01</t>
  </si>
  <si>
    <t>1410018881</t>
  </si>
  <si>
    <t>БОЛТ АНКЕРНЫЙ С КОЛЬЦОМ 8Х40</t>
  </si>
  <si>
    <t>Склад запчастей к УЭЦН</t>
  </si>
  <si>
    <t>1410043051</t>
  </si>
  <si>
    <t>БОЛТ ОТКИДНОЙ</t>
  </si>
  <si>
    <t>TT24350250</t>
  </si>
  <si>
    <t>Винт</t>
  </si>
  <si>
    <t>1499000241</t>
  </si>
  <si>
    <t>ВТУЛКА</t>
  </si>
  <si>
    <t>Склад готовой продукции</t>
  </si>
  <si>
    <t>8003820389</t>
  </si>
  <si>
    <t>ГАЙКА АМ36-6Н СТ.35 ГОСТ 9064-75</t>
  </si>
  <si>
    <t>Гусманов И.Т.</t>
  </si>
  <si>
    <t>8003776949</t>
  </si>
  <si>
    <t>ГАЙКА АМ39  6Н.40Х.IV.4 ГОСТ 9064-75</t>
  </si>
  <si>
    <t>1410130972</t>
  </si>
  <si>
    <t>ГАЙКА М3</t>
  </si>
  <si>
    <t>8003761049</t>
  </si>
  <si>
    <t>ГАЙКА М3 ГОСТ 5927 DIN 934 ОЦ.</t>
  </si>
  <si>
    <t>Гильманов Х.Ф.</t>
  </si>
  <si>
    <t>1410131024</t>
  </si>
  <si>
    <t>ГАЙКА М4</t>
  </si>
  <si>
    <t>1410131590</t>
  </si>
  <si>
    <t>ГАЙКА М42</t>
  </si>
  <si>
    <t>1410281377</t>
  </si>
  <si>
    <t>ГВОЗДИ КРУГЛЫЕ L=75</t>
  </si>
  <si>
    <t>кг</t>
  </si>
  <si>
    <t>000000000021002834</t>
  </si>
  <si>
    <t>Гвоздь 1.8х32 ГОСТ 4028</t>
  </si>
  <si>
    <t>Кладовая ЦРСТО № 3</t>
  </si>
  <si>
    <t xml:space="preserve">Республика Башкортостан,                                         г. Октябрьский, ул. Кувыкина, 44А  </t>
  </si>
  <si>
    <t>000000000021002845</t>
  </si>
  <si>
    <t>Гвоздь 4х100 ГОСТ 4028</t>
  </si>
  <si>
    <t>000000000021002846</t>
  </si>
  <si>
    <t>Гвоздь 4х120 ГОСТ 4028</t>
  </si>
  <si>
    <t>000000000021094888</t>
  </si>
  <si>
    <t>Гвоздь 6х150 ГОСТ 4028</t>
  </si>
  <si>
    <t>8003418843</t>
  </si>
  <si>
    <t>ДЮБЕЛЬ ПОЛИПРОПИЛЕНОВЫЙ 6Х40</t>
  </si>
  <si>
    <t>5408182284</t>
  </si>
  <si>
    <t>ДЮБЕЛЬ-ГВОЗДЬ 6Х80</t>
  </si>
  <si>
    <t>1470145592</t>
  </si>
  <si>
    <t>ЗАГОТОВКА</t>
  </si>
  <si>
    <t>1403211021</t>
  </si>
  <si>
    <t>ЗАГОТОВКА ТРУБНАЯ 273Х25 СТ.20</t>
  </si>
  <si>
    <t>8001524553</t>
  </si>
  <si>
    <t>ЗАГОТОВКА Ф210Х200   СЧ20</t>
  </si>
  <si>
    <t>8003732279</t>
  </si>
  <si>
    <t>ЗАГОТОВКА Ф380Х100  СЧ20</t>
  </si>
  <si>
    <t>1400116851</t>
  </si>
  <si>
    <t>ЗАГОТОВКА ЧУГУННАЯ ПУСТОТЕЛАЯ 180Х30Х330</t>
  </si>
  <si>
    <t>N113445630</t>
  </si>
  <si>
    <t>Заготовка чугунная СЧ 20 D-190мм, d-65мм, L-150мм ГОСТ 1412-85</t>
  </si>
  <si>
    <t>8003840009</t>
  </si>
  <si>
    <t>ЗВЕНО ПЕРЕХ.ПЗНП-44,45-627</t>
  </si>
  <si>
    <t>2101010499</t>
  </si>
  <si>
    <t>ЗВЕНО СПР 15. 875-23</t>
  </si>
  <si>
    <t>000000000021061179</t>
  </si>
  <si>
    <t>Канат 13-Г-1-Н-1770 ГОСТ 2688</t>
  </si>
  <si>
    <t>Склад Нижневартовского управления КС</t>
  </si>
  <si>
    <t>Ханты-Мансийский автономный округ, Нижневартовский р-н, п. Белорусский</t>
  </si>
  <si>
    <t>м</t>
  </si>
  <si>
    <t>1409810776</t>
  </si>
  <si>
    <t>КАНАТ 16,5 Г-1-Н-1770 ГОСТ 2688-80</t>
  </si>
  <si>
    <t>000000000021061211</t>
  </si>
  <si>
    <t>Канат 16.5-Г-1-Н-1770 ГОСТ 2688</t>
  </si>
  <si>
    <t>1409835176</t>
  </si>
  <si>
    <t>КАНАТ 18,0 Г-1-Н-1770 ГОСТ 7668-80</t>
  </si>
  <si>
    <t>Петров И.А.</t>
  </si>
  <si>
    <t>п. Белорусский, проспект Гарипова, База производственного обслуживания</t>
  </si>
  <si>
    <t>000000000021061224</t>
  </si>
  <si>
    <t>Канат 18-Г-1-Н-1770 ГОСТ 7668</t>
  </si>
  <si>
    <t>000000000021061228</t>
  </si>
  <si>
    <t>Канат 19.5-Г-1-Н-1770 ГОСТ 2688</t>
  </si>
  <si>
    <t>000000000021061241</t>
  </si>
  <si>
    <t>Канат 22-Г-1-Н-1568 ГОСТ 7668</t>
  </si>
  <si>
    <t>000000000021061257</t>
  </si>
  <si>
    <t>Канат 23.5-Г-В-Н-Р-П-1770 ГОСТ 7668</t>
  </si>
  <si>
    <t>000000000021103427</t>
  </si>
  <si>
    <t>Канат 24-Г-В-Н-Р-Т-1770 ГОСТ 2688</t>
  </si>
  <si>
    <t>1409069477</t>
  </si>
  <si>
    <t>КАНАТ 8,1 Г-1-Н-1770 ГОСТ 7668-80</t>
  </si>
  <si>
    <t>1409009034</t>
  </si>
  <si>
    <t>КАНАТ ГОСТ2688-80 Д.06.2ММ</t>
  </si>
  <si>
    <t>1409015070</t>
  </si>
  <si>
    <t>КАНАТ СТАЛЬНОЙ 12 ММ (2000 М - В ОДНОЙ БУХТЕ) ГОСТ 2688-80</t>
  </si>
  <si>
    <t>1409010769</t>
  </si>
  <si>
    <t>КАНАТ СТАЛЬНОЙ 16.5ММ ГОСТ 2688-80</t>
  </si>
  <si>
    <t>1409013610</t>
  </si>
  <si>
    <t>КАНАТ СТАЛЬНОЙ 16.5ММ ГОСТ 7668-80</t>
  </si>
  <si>
    <t>1409015106</t>
  </si>
  <si>
    <t>КАНАТ СТАЛЬНОЙ 18 ММ (2000 М - В ОДНОЙ БУХТЕ) ГОСТ 2688-80</t>
  </si>
  <si>
    <t>N109010070</t>
  </si>
  <si>
    <t>Канат стальной 39-Г-1-Н-1770 ГОСТ 7669-80</t>
  </si>
  <si>
    <t>N108915810</t>
  </si>
  <si>
    <t>Канат стальной 8.3-Г-1-Н-1770 ГОСТ 2688</t>
  </si>
  <si>
    <t>1470001210</t>
  </si>
  <si>
    <t>КАРНИЗ МЕТАЛЛИЧЕСКИЙ</t>
  </si>
  <si>
    <t>1499509250</t>
  </si>
  <si>
    <t>КОЛЮЧАЯ ПРОВОЛОКА СКЛ</t>
  </si>
  <si>
    <t>Кладовая АЦРНКТиНШ</t>
  </si>
  <si>
    <t xml:space="preserve">Республика Башкортостан, Краснокамский р-н, с. Арлан,                                                                      Промбаза Арлан  </t>
  </si>
  <si>
    <t>пог. м</t>
  </si>
  <si>
    <t>Склад Арланского цеха</t>
  </si>
  <si>
    <t xml:space="preserve">РБ, Краснокамский район, в 100 м от д. Ташкиново, Арланский цех </t>
  </si>
  <si>
    <t>8018434589</t>
  </si>
  <si>
    <t>КОМПЕНСАТОР ТРУБНЫЙ ИЗ РЕЗИНЫ ФИРМЫ GENEBRE DN125</t>
  </si>
  <si>
    <t>8003828489</t>
  </si>
  <si>
    <t>КОМПЛЕКТ КРЕП.ВИНТ+ГАЙКА М6Х10 С НАСЕЧ.ИЭК</t>
  </si>
  <si>
    <t>2500037841</t>
  </si>
  <si>
    <t>КОНТРГАЙКА</t>
  </si>
  <si>
    <t>N105070350</t>
  </si>
  <si>
    <t>Корпус ПСМ на 14 скв. (ПСМ 03.01.000)</t>
  </si>
  <si>
    <t>Кладовая ЦНПО № 2</t>
  </si>
  <si>
    <t>Республика Башкортостан,                                                                   г. Октябрьский, ул. Северная, 40</t>
  </si>
  <si>
    <t>000000000021010251</t>
  </si>
  <si>
    <t>Круг 130мм 12Х18Н10Т</t>
  </si>
  <si>
    <t>8003937269</t>
  </si>
  <si>
    <t>КРУГ 160 ММ СТ. 65Г ГОСТ 2590-2006, 4543-71</t>
  </si>
  <si>
    <t>Насибуллин А.Т.</t>
  </si>
  <si>
    <t>с. Серафимовский, ул. Индустриальная, 11</t>
  </si>
  <si>
    <t>тн</t>
  </si>
  <si>
    <t>000000000021010324</t>
  </si>
  <si>
    <t>Круг 180мм 12Х18Н10Т</t>
  </si>
  <si>
    <t>000000000021150303</t>
  </si>
  <si>
    <t>Круг 70мм 4000 2590/40Х13 5632</t>
  </si>
  <si>
    <t>N108203640</t>
  </si>
  <si>
    <t>Круг В-II-НД 75мм ГОСТ 2590/ Х12МФ 2ГП ГОСТ 5950</t>
  </si>
  <si>
    <t>000000000021060529</t>
  </si>
  <si>
    <t>Круг В-II-НД-32 2590/20-3ГП-М1-ТВ1 1050</t>
  </si>
  <si>
    <t>000000000021060547</t>
  </si>
  <si>
    <t>Круг В-II-НД-50 2590/20-3ГП-М1-ТВ1 1050</t>
  </si>
  <si>
    <t>000000000021060555</t>
  </si>
  <si>
    <t>Круг В-II-НД-60 2590/20-3ГП-М1-ТВ1 1050</t>
  </si>
  <si>
    <t>000000000021148605</t>
  </si>
  <si>
    <t>Круг В-II-НД-85 2590/45 1050</t>
  </si>
  <si>
    <t>N106256070</t>
  </si>
  <si>
    <t>Круг В-I-НД-270 ГОСТ2590/Х12МФ-а-2ГП ГОСТ5950</t>
  </si>
  <si>
    <t>N106256130</t>
  </si>
  <si>
    <t>Круг В-I-НД-60 ГОСТ2590/Х12МФ-а-2ГП ГОСТ5950</t>
  </si>
  <si>
    <t>N106256190</t>
  </si>
  <si>
    <t>Круг В-I-НД-80 ГОСТ 2590/Х12МФ-а-2ГП ГОСТ5950</t>
  </si>
  <si>
    <t>N106256220</t>
  </si>
  <si>
    <t>Круг В-I-НД-90 ГОСТ2590/Х12МФ-а-2ГП ГОСТ 5950</t>
  </si>
  <si>
    <t>1401050329</t>
  </si>
  <si>
    <t>КРУГ Д.12 СТ.3</t>
  </si>
  <si>
    <t>1401070541</t>
  </si>
  <si>
    <t>КРУГ Д.120 СТ.35</t>
  </si>
  <si>
    <t>1401090163</t>
  </si>
  <si>
    <t>КРУГ Д.120 СТ.45</t>
  </si>
  <si>
    <t>8015912698</t>
  </si>
  <si>
    <t>КРУГ Д.130 СТ.3СП</t>
  </si>
  <si>
    <t>1401130858</t>
  </si>
  <si>
    <t>КРУГ Д.25 СТ.40Х</t>
  </si>
  <si>
    <t>1401090334</t>
  </si>
  <si>
    <t>КРУГ Д.25 СТ.45</t>
  </si>
  <si>
    <t>1401051875</t>
  </si>
  <si>
    <t>КРУГ Д.28 СТ.20</t>
  </si>
  <si>
    <t>Склад Октябрьского цеха</t>
  </si>
  <si>
    <t>Республика Башкортостан,                                                                   г. Октябрьский, ул. Северная, 2</t>
  </si>
  <si>
    <t>1401130406</t>
  </si>
  <si>
    <t>КРУГ Д.30 СТ.45Х</t>
  </si>
  <si>
    <t>Склад трубный</t>
  </si>
  <si>
    <t>1401051977</t>
  </si>
  <si>
    <t>КРУГ Д.32 СТ.3 ГОСТ 1050-73</t>
  </si>
  <si>
    <t>1401152293</t>
  </si>
  <si>
    <t>КРУГ Д.35 СТ.40Х</t>
  </si>
  <si>
    <t>1401151494</t>
  </si>
  <si>
    <t>КРУГ Д.36 СТ.9ХВГ</t>
  </si>
  <si>
    <t>1401070723</t>
  </si>
  <si>
    <t>КРУГ Д.42 СТ.35</t>
  </si>
  <si>
    <t>1401052120</t>
  </si>
  <si>
    <t>КРУГ Д.45 СТ.20</t>
  </si>
  <si>
    <t>1401131045</t>
  </si>
  <si>
    <t>КРУГ Д.80 СТ.40Х</t>
  </si>
  <si>
    <t>1470009878</t>
  </si>
  <si>
    <t>КРУГЛЯК СТАЛЬНОЙ Д.60 ММ</t>
  </si>
  <si>
    <t>N104570070</t>
  </si>
  <si>
    <t>Лист 8х1000х2000  Б ПН О ГОСТ19903-74/  20Х13 ГОСТ7350-77</t>
  </si>
  <si>
    <t>Т</t>
  </si>
  <si>
    <t>000000000021011825</t>
  </si>
  <si>
    <t>Лист г/к 12х1500х6000 Ст3пс5</t>
  </si>
  <si>
    <t>000000000021011846</t>
  </si>
  <si>
    <t>Лист г/к 16х1500х6000 Ст3сп5</t>
  </si>
  <si>
    <t>N107126580</t>
  </si>
  <si>
    <t>Лист г/к 3х1500х6000 ГОСТ 19903/65Г ГОСТ 14959</t>
  </si>
  <si>
    <t>000000000021034162</t>
  </si>
  <si>
    <t>Лист г/к 6х1000х6000 Ст3сп5</t>
  </si>
  <si>
    <t>000000000021012008</t>
  </si>
  <si>
    <t>Лист г/к 8х1500х6000 Ст3пс5</t>
  </si>
  <si>
    <t>Склад Янаульского цеха</t>
  </si>
  <si>
    <t>Республика Башкортостан,                                              г. Янаул, ул. Объездная, 15А</t>
  </si>
  <si>
    <t>Гараев Д.Р.</t>
  </si>
  <si>
    <t>г. Янаул, ул. Объездная, 15</t>
  </si>
  <si>
    <t>Нартдинов Д.Т.</t>
  </si>
  <si>
    <t>д. Уршады, база Биаваш</t>
  </si>
  <si>
    <t>1402060736</t>
  </si>
  <si>
    <t>ЛИСТ НЕРЖ.8ММ</t>
  </si>
  <si>
    <t>8003852609</t>
  </si>
  <si>
    <t>ОТЛИВКА СЧ15 - КР. 100Х75 ГОСТ 1412-85</t>
  </si>
  <si>
    <t>8003852699</t>
  </si>
  <si>
    <t>ОТЛИВКА СЧ15 - КР. 240Х55 ГОСТ 1412-85, КРЫШКА 3204.2.10.001</t>
  </si>
  <si>
    <t>8003852639</t>
  </si>
  <si>
    <t>ОТЛИВКА СЧ15 - КР. 290Х42 ГОСТ 1412-85, КРЫШКА ДПКР71-1362.001</t>
  </si>
  <si>
    <t>8017599269</t>
  </si>
  <si>
    <t>ОТЛИВКА СЧ15 КР.210 3204.2.06.002 ШКИВ ТОРМОЗНОЙ</t>
  </si>
  <si>
    <t>8003852459</t>
  </si>
  <si>
    <t>ОТЛИВКА СЧ18 ГОСТ 1412-85, КОРПУС ПОДШИПНИКА БАЛАНСИРА ДПКР.73.1391.001</t>
  </si>
  <si>
    <t>1470224451</t>
  </si>
  <si>
    <t>ПАТРУБОК 89Х5 С ПОЛИМЕРНЫМ ПОКРЫТИЕМ L=1,5 М</t>
  </si>
  <si>
    <t>1403210255</t>
  </si>
  <si>
    <t>ПАТРУБОК 89Х6 С ПОЛИМЕРНЫМ ПОКРЫТИЕМ L=1.5М</t>
  </si>
  <si>
    <t>1470008831</t>
  </si>
  <si>
    <t>ПАТРУБОК С ПОЛИМ.ПОКРЫТ.Ф76Х5 L=1.5 М</t>
  </si>
  <si>
    <t>0312172388</t>
  </si>
  <si>
    <t>ПЕРЕХОДНИК СВАРНОЙ НЗНО 08.247.00.801</t>
  </si>
  <si>
    <t>0309080951</t>
  </si>
  <si>
    <t>ПОКОВКА 340Х340Х85 СТ.20</t>
  </si>
  <si>
    <t>8015912668</t>
  </si>
  <si>
    <t>ПОКОВКА Д.520 СТ.20</t>
  </si>
  <si>
    <t>1406040504</t>
  </si>
  <si>
    <t>ПРОВОДОК ТВ/СПЛ ДЛЯ ПАТРОНА</t>
  </si>
  <si>
    <t>Склад подшипников и инструмента</t>
  </si>
  <si>
    <t>8016001798</t>
  </si>
  <si>
    <t>ПРОВОЛОКА ГОСТ 2246-70 СВ 10Х17Т Д.1,2 ММ (К300)</t>
  </si>
  <si>
    <t>1404031003</t>
  </si>
  <si>
    <t>ПРОВОЛОКА ПРУЖИННАЯ Д.3 60С2А ГОСТ 9389-75</t>
  </si>
  <si>
    <t>Чулков Е.Б.</t>
  </si>
  <si>
    <t>8003987549</t>
  </si>
  <si>
    <t>ПРОВОЛОКА СВ-06Х19Н9Т  Ф1,6</t>
  </si>
  <si>
    <t>1404596475</t>
  </si>
  <si>
    <t>ПРОВОЛОКА СВИНЦОВАЯ Д  5 ММ</t>
  </si>
  <si>
    <t>Склад провода и цветмета</t>
  </si>
  <si>
    <t>8003971859</t>
  </si>
  <si>
    <t>ПРУЖИНА 0.4Х2.5Х232</t>
  </si>
  <si>
    <t>Кладовая сборочно-комплектовочного участка</t>
  </si>
  <si>
    <t>8002419898</t>
  </si>
  <si>
    <t>ПРУЖИНА НЗНО 09.30.00.007-02</t>
  </si>
  <si>
    <t>8003800739</t>
  </si>
  <si>
    <t>ПРУЖИНА Ч.4.440.794</t>
  </si>
  <si>
    <t>1470001231</t>
  </si>
  <si>
    <t>СЕКЦИЯ ЗАБОРА</t>
  </si>
  <si>
    <t>N108574230</t>
  </si>
  <si>
    <t>Скоба 32х57 для стальной ленты 30-32 мм</t>
  </si>
  <si>
    <t>Склад КЦРНКТиНШ</t>
  </si>
  <si>
    <t xml:space="preserve">Республика Башкортостан, Туймазинский р-н, с. Кандры,                                                                               ул. Чапаева, 3  </t>
  </si>
  <si>
    <t>3025220000</t>
  </si>
  <si>
    <t>СТЕЛЛАЖ МЕТАЛЛИЧ</t>
  </si>
  <si>
    <t>Склад инструмента</t>
  </si>
  <si>
    <t>1401626570</t>
  </si>
  <si>
    <t>СТОЙКА  80/50-16-2-02  ОТЛИВКА СТ.20ХГСЛ</t>
  </si>
  <si>
    <t>1302045994</t>
  </si>
  <si>
    <t>ТИГЕЛЬ ЧУГУН.НБ00265</t>
  </si>
  <si>
    <t>1499005824</t>
  </si>
  <si>
    <t>ТРОЙНИК 20</t>
  </si>
  <si>
    <t>N105129120</t>
  </si>
  <si>
    <t>Труба бесшовная холоднотянутая Двн. 80х6,0х4050 - 35 ТУ 14-3-1941-94</t>
  </si>
  <si>
    <t>N105129150</t>
  </si>
  <si>
    <t>Труба бесшовная холоднотянутая Двн. 80х6,0х5050 - 35 ТУ 14-3-1941-94</t>
  </si>
  <si>
    <t>N105129180</t>
  </si>
  <si>
    <t>Труба бесшовная холоднотянутая Двн. 90х6,5х3050 - 35 ТУ 14-3-1941-94</t>
  </si>
  <si>
    <t>N105129210</t>
  </si>
  <si>
    <t>Труба бесшовная холоднотянутая Двн. 90х6,5х4050 - 35 ТУ 14-3-1941-94</t>
  </si>
  <si>
    <t>N105129240</t>
  </si>
  <si>
    <t>Труба бесшовная холоднотянутая Двн. 90х6,5х5050 - 35 ТУ 14-3-1941-94</t>
  </si>
  <si>
    <t>1401200240</t>
  </si>
  <si>
    <t>УГОЛОК 20Х20</t>
  </si>
  <si>
    <t>Муллаянов И.М.</t>
  </si>
  <si>
    <t>г.Янаул, ул. Объездная, 15а</t>
  </si>
  <si>
    <t>000000000021027602</t>
  </si>
  <si>
    <t>Уголок 90х90х7 м11700 Ст3сп5</t>
  </si>
  <si>
    <t>N120286680</t>
  </si>
  <si>
    <t>Угольник 90-1-25 ГОСТ 8946-75</t>
  </si>
  <si>
    <t>8003968409</t>
  </si>
  <si>
    <t>УКАЗАТЕЛЬ ПСМ40.00.20.012</t>
  </si>
  <si>
    <t>8003968439</t>
  </si>
  <si>
    <t>УКАЗАТЕЛЬ ПСМ40.10.00.000</t>
  </si>
  <si>
    <t>8003761169</t>
  </si>
  <si>
    <t>ШАЙБА  ПЛОСКАЯ М4 ГОСТ 11371 DIN 125  ОЦ.</t>
  </si>
  <si>
    <t>0560116291</t>
  </si>
  <si>
    <t>ШАЙБА  СТОПОРНАЯ  72.02. ГОСТ 11872-73</t>
  </si>
  <si>
    <t>8015712928</t>
  </si>
  <si>
    <t>ШАЙБА ГБ.5.01.016-01</t>
  </si>
  <si>
    <t>1410729052</t>
  </si>
  <si>
    <t>ШАЙБА Д.42</t>
  </si>
  <si>
    <t>8015612278</t>
  </si>
  <si>
    <t>ШАЙБА ЕЮТИ.Г.390.009</t>
  </si>
  <si>
    <t>0550354759</t>
  </si>
  <si>
    <t>ШАЙБА КРАНА ПРОБКОВОГО 2" СТ.45</t>
  </si>
  <si>
    <t>1410231426</t>
  </si>
  <si>
    <t>ШАЙБА М20</t>
  </si>
  <si>
    <t>8003729309</t>
  </si>
  <si>
    <t>ШАЙБА Н.56.04.0115 ГОСТ 11872-89</t>
  </si>
  <si>
    <t>8003729339</t>
  </si>
  <si>
    <t>ШАЙБА Н.72.04.0115 ГОСТ 11872-89</t>
  </si>
  <si>
    <t>0510347656</t>
  </si>
  <si>
    <t>ШАЙБА ОПОРНАЯ АКБ-3М.12-154</t>
  </si>
  <si>
    <t>8015620408</t>
  </si>
  <si>
    <t>ШАЙБА ОПОРНАЯ ЕЮТИ.Н.354.02.003-05</t>
  </si>
  <si>
    <t>0531036370</t>
  </si>
  <si>
    <t>ШАЙБА ОПОРНАЯ ЕЮТИН 354.01.004-01</t>
  </si>
  <si>
    <t>0531036541</t>
  </si>
  <si>
    <t>ШАЙБА ОПОРНАЯ ЕЮТИН 354.01.004-02</t>
  </si>
  <si>
    <t>8003760929</t>
  </si>
  <si>
    <t>ШАЙБА ПЛОСКАЯ М3 ГОСТ 11371-78 (DIN 125) ОЦ.</t>
  </si>
  <si>
    <t>000000000021149362</t>
  </si>
  <si>
    <t>Шайба пружинная 8.65Г ГОСТ 6402</t>
  </si>
  <si>
    <t>8003671319</t>
  </si>
  <si>
    <t>ШАР Д.5,0 ММ - 60 ШХ15</t>
  </si>
  <si>
    <t>1401180801</t>
  </si>
  <si>
    <t>ШЕСТИГРАННИК 10 СТ.45 ГОСТ 1054-74</t>
  </si>
  <si>
    <t>1401180619</t>
  </si>
  <si>
    <t>ШЕСТИГРАННИК 12 СТ.20</t>
  </si>
  <si>
    <t>1401180153</t>
  </si>
  <si>
    <t>ШЕСТИГРАННИК 14 СТ.35</t>
  </si>
  <si>
    <t>1401180200</t>
  </si>
  <si>
    <t>ШЕСТИГРАННИК 17 СТ.3</t>
  </si>
  <si>
    <t>1401180845</t>
  </si>
  <si>
    <t>ШЕСТИГРАННИК 19 СТ.45 ГОСТ 1054-74</t>
  </si>
  <si>
    <t>1401180506</t>
  </si>
  <si>
    <t>ШЕСТИГРАННИК 41 СТ.5</t>
  </si>
  <si>
    <t>8003750729</t>
  </si>
  <si>
    <t>ШПИЛЬКА БМ18 6GХ50.40Х.IV.4 ГОСТ 9066-75</t>
  </si>
  <si>
    <t>8003750759</t>
  </si>
  <si>
    <t>ШПИЛЬКА БМ30 6GХ155.60.40Х.IV.4 ГОСТ 9066-75</t>
  </si>
  <si>
    <t>1410072537</t>
  </si>
  <si>
    <t>ШПИЛЬКА М12Х63</t>
  </si>
  <si>
    <t>1410071807</t>
  </si>
  <si>
    <t>ШПИЛЬКА М16Х70</t>
  </si>
  <si>
    <t>1410820290</t>
  </si>
  <si>
    <t>ШПЛИНТ 5Х50</t>
  </si>
  <si>
    <t>000000000021064053</t>
  </si>
  <si>
    <t>Шплинт 5х80 ГОСТ 397</t>
  </si>
  <si>
    <t>000000000021029947</t>
  </si>
  <si>
    <t>Шуруп М5х50</t>
  </si>
  <si>
    <t>N108811560</t>
  </si>
  <si>
    <t>Шуруп саморез по металлу 3х16мм с потайной головкой  ГОСТ 11652-80</t>
  </si>
  <si>
    <t>8003807459</t>
  </si>
  <si>
    <t>ЭЛЕКТРОД В СБОРЕ КП.02.300</t>
  </si>
  <si>
    <t>Кладовая цеха по техническому диагностированию и экспертному обслуживанию по южному региону (ЦТД)</t>
  </si>
  <si>
    <t>000000000021030231</t>
  </si>
  <si>
    <t>Электрод ЦЧ-4 3мм ГОСТ 9466</t>
  </si>
  <si>
    <t>Кладовая РСУ юг1</t>
  </si>
  <si>
    <t>000000000021030200</t>
  </si>
  <si>
    <t>Электрод Э42А УОНИ-13/45 4мм ГОСТ 9467</t>
  </si>
  <si>
    <t>Атнагулов Р.Р.</t>
  </si>
  <si>
    <t>0401050852</t>
  </si>
  <si>
    <t>ЭЛЕКТРОДВИГАТЕЛЬ МТФ312-6 955 ОВ/МИН</t>
  </si>
  <si>
    <t>1411000270</t>
  </si>
  <si>
    <t>ЭЛЕКТРОДЫ Э60 УОНИ 13/65 Д4ММ</t>
  </si>
  <si>
    <t>1411013384</t>
  </si>
  <si>
    <t>ЭЛЕКТРОДЫ ЭА-1 О3Л-8 Д4ММ</t>
  </si>
  <si>
    <t>Асангулов А.М.</t>
  </si>
  <si>
    <t xml:space="preserve">д. Идрисово, База АцДНГ3, Механика Приютовского участка Ишимбайского цеха </t>
  </si>
  <si>
    <t>2500993876</t>
  </si>
  <si>
    <t>ЭЛЕКТРОКАРТОН ЭВ 1.5 ММ</t>
  </si>
  <si>
    <t>1522062538</t>
  </si>
  <si>
    <t>ТРУБА</t>
  </si>
  <si>
    <t>1470206530</t>
  </si>
  <si>
    <t>000000000021093975</t>
  </si>
  <si>
    <t>Труба 108х22 45 ГОСТ 8732</t>
  </si>
  <si>
    <t>N106256400</t>
  </si>
  <si>
    <t>Труба 127х19 20Х13 ГОСТ 5632/ГОСТ 977</t>
  </si>
  <si>
    <t>N106256430</t>
  </si>
  <si>
    <t>Труба 225х18 20Х13 ГОСТ 5632/ГОСТ977</t>
  </si>
  <si>
    <t>8018382989</t>
  </si>
  <si>
    <t>ТРУБА 273Х18 СТ.32Г2ФУ ГОСТ 23270-89</t>
  </si>
  <si>
    <t>000000000021107975</t>
  </si>
  <si>
    <t>Труба 325х8 20 ГОСТ 8732 ДТТ (пм)</t>
  </si>
  <si>
    <t>8016335248</t>
  </si>
  <si>
    <t>ТРУБА 8Х2 СТ.20 ГОСТ 8734-75</t>
  </si>
  <si>
    <t>000000000021062187</t>
  </si>
  <si>
    <t>Труба ВГП 15х2.5 Ст3пс ГОСТ 3262</t>
  </si>
  <si>
    <t>000000000021062194</t>
  </si>
  <si>
    <t>Труба ВГП 15х3.2 20 ГОСТ 3262</t>
  </si>
  <si>
    <t>Кладовая цеха ремонта технологического оборудования –механический участок (ЦРТО (МУ))</t>
  </si>
  <si>
    <t>000000000021077696</t>
  </si>
  <si>
    <t>Труба ВГП 20х3.2 Ст2пс ГОСТ 3262</t>
  </si>
  <si>
    <t>Кладовая заготовительного участка</t>
  </si>
  <si>
    <t>000000000021062214</t>
  </si>
  <si>
    <t>Труба ВГП 25х3.2 20 ГОСТ 3262</t>
  </si>
  <si>
    <t>000000000021062242</t>
  </si>
  <si>
    <t>Труба ВГП 40х4 Ст3пс ГОСТ 3262</t>
  </si>
  <si>
    <t>1403667057</t>
  </si>
  <si>
    <t>ТРУБА Д.100Х4Х2000 А1</t>
  </si>
  <si>
    <t>8003995049</t>
  </si>
  <si>
    <t>ТРУБА ДУ 15*2,8(ГОСТ 3262-75,10-20)</t>
  </si>
  <si>
    <t>8003995079</t>
  </si>
  <si>
    <t>ТРУБА ДУ 15*3,2(ГОСТ 3262-75,10-20)</t>
  </si>
  <si>
    <t>8003992229</t>
  </si>
  <si>
    <t>ТРУБА ДУ 32*4,0 (ГОСТ 3262-75, 10-20)</t>
  </si>
  <si>
    <t>0531733079</t>
  </si>
  <si>
    <t>ТРУБА КОРПУСНАЯ  105Х6Х117   L=3350 ММ  СТ  08Х18Н10Т   ТУ 14-1-5518-2005</t>
  </si>
  <si>
    <t>0550499886</t>
  </si>
  <si>
    <t>ТРУБА КОРПУСНАЯ  105Х6Х117   L=4120 ММ   СТ35 ТУ 14-1-5518-2005</t>
  </si>
  <si>
    <t>0531775873</t>
  </si>
  <si>
    <t>ТРУБА КОРПУСНАЯ  105Х6Х117   L=4480 ММ  СТ  08Х18Н10Т   ТУ 14-1-5518-2005</t>
  </si>
  <si>
    <t>0550349680</t>
  </si>
  <si>
    <t>ТРУБА КОРПУСНАЯ  105Х6Х117   L=6020 ММ   СТ35 ТУ 14-1-5518-2005</t>
  </si>
  <si>
    <t>0550045583</t>
  </si>
  <si>
    <t>ТРУБА КОРПУСНАЯ  105Х6Х117   L=6020 ММ  СТ  08Х18Н10Т   ТУ 14-1-5518-2005</t>
  </si>
  <si>
    <t>0531778576</t>
  </si>
  <si>
    <t>ТРУБА КОРПУСНАЯ  105Х6Х117   L=6380 ММ   СТ35 ТУ 14-1-5518-2005</t>
  </si>
  <si>
    <t>0531590572</t>
  </si>
  <si>
    <t>ТРУБА КОРПУСНАЯ  80Х6Х92   L=3050 ММ   СТ35 ТУ 14-1-5518-2005</t>
  </si>
  <si>
    <t>0531634270</t>
  </si>
  <si>
    <t>ТРУБА КОРПУСНАЯ  80Х6Х92   L=4050 ММ   СТ35 ТУ 14-1-5518-2005</t>
  </si>
  <si>
    <t>0531535574</t>
  </si>
  <si>
    <t>ТРУБА КОРПУСНАЯ  80Х6Х92   L=5050 ММ   СТ35 ТУ 14-1-5518-2005</t>
  </si>
  <si>
    <t>0531661477</t>
  </si>
  <si>
    <t>ТРУБА КОРПУСНАЯ  80Х6Х92   L=950 ММ   СТ35 ТУ 14-1-5518-2005</t>
  </si>
  <si>
    <t>0531686172</t>
  </si>
  <si>
    <t>ТРУБА КОРПУСНАЯ  90Х6,5Х103   L=4050 ММ   СТ35 ТУ 14-1-5518-2005</t>
  </si>
  <si>
    <t>0531422272</t>
  </si>
  <si>
    <t>ТРУБА КОРПУСНАЯ  90Х6,5Х103   L=5050 ММ   СТ35 ТУ 14-1-5518-2005</t>
  </si>
  <si>
    <t>8002528438</t>
  </si>
  <si>
    <t>ТРУБА КОРПУСНАЯ 90Х6,5Х103 L=3050 ММ СТ 35 ТУ 14-1-5518-2005</t>
  </si>
  <si>
    <t>1403656470</t>
  </si>
  <si>
    <t>ТРУБА НКТ 60Х5 ММ "Д"</t>
  </si>
  <si>
    <t>N109693710</t>
  </si>
  <si>
    <t>Труба стальная бесшовная горячедеф. общего назначения 168х14 ст.30ХГСА ГОСТ 8732</t>
  </si>
  <si>
    <t>N109530330</t>
  </si>
  <si>
    <t>Труба стальная бесшовная горячедеф. общего назначения 194х16 ст.30ХГСА ГОСТ 8732</t>
  </si>
  <si>
    <t>N119196030</t>
  </si>
  <si>
    <t>Труба стальная бесшовная горячедеф. общего назначения 219х14 20 ГОСТ 8732</t>
  </si>
  <si>
    <t>Кладовая ЦНО</t>
  </si>
  <si>
    <t>N108074880</t>
  </si>
  <si>
    <t>Труба стальная бесшовная горячедеф. общего назначения 95х16 ГОСТ 8732/30ХГСА  К ГОСТ 8731</t>
  </si>
  <si>
    <t>1403012852</t>
  </si>
  <si>
    <t>ТРУБЫ 102Х12 БЕСШОВНЫЕ Г/К</t>
  </si>
  <si>
    <t>1403041170</t>
  </si>
  <si>
    <t>ТРУБЫ 108Х5 НЕРЖАВЕЮЩИЕ</t>
  </si>
  <si>
    <t>1403013100</t>
  </si>
  <si>
    <t>ТРУБЫ 114Х10 СТ45 БЕСШОВНЫЕ</t>
  </si>
  <si>
    <t>Гатауллин Ф.Г.</t>
  </si>
  <si>
    <t>с. Ташкиново, Пром. База Ташкиново</t>
  </si>
  <si>
    <t>1499005518</t>
  </si>
  <si>
    <t>ТРУБЫ 120Х120Х6 1М=21.5</t>
  </si>
  <si>
    <t>1403013265</t>
  </si>
  <si>
    <t>ТРУБЫ 121Х11 СТ.20 БЕСШОВНЫЕ Г/К ГОСТ 8732-78</t>
  </si>
  <si>
    <t>1403013298</t>
  </si>
  <si>
    <t>ТРУБЫ 121Х9 БЕСШОВНЫЕ Г/К</t>
  </si>
  <si>
    <t>1403013390</t>
  </si>
  <si>
    <t>ТРУБЫ 127Х7 СТ.20 БЕСШОВНЫЕ Г/К</t>
  </si>
  <si>
    <t>1403020748</t>
  </si>
  <si>
    <t>ТРУБЫ 12Х1.6 БЕСШОВНЫЕ</t>
  </si>
  <si>
    <t>1403800770</t>
  </si>
  <si>
    <t>ТРУБЫ 133Х13 СТ20 БЕСШОВНЫЕ  Г/К ГОСТ 8732-78</t>
  </si>
  <si>
    <t>1403017437</t>
  </si>
  <si>
    <t>ТРУБЫ 133Х19 СТ.40Х ГОСТ 8732-78</t>
  </si>
  <si>
    <t>1403223450</t>
  </si>
  <si>
    <t>ТРУБЫ 133Х22 СТ40Х Б/Ш Г/Д</t>
  </si>
  <si>
    <t>1403041330</t>
  </si>
  <si>
    <t>ТРУБЫ 139Х10 НЕРЖАВЕЮЩИЕ</t>
  </si>
  <si>
    <t>1403016194</t>
  </si>
  <si>
    <t>ТРУБЫ 168Х7 СТ.20 БЕСШОВНЫЕ Г/К ГОСТ 8732-78</t>
  </si>
  <si>
    <t>1403015759</t>
  </si>
  <si>
    <t>ТРУБЫ 16Х2 СТ20 БЕСШОВНЫЕ ГОСТ 8734</t>
  </si>
  <si>
    <t>8002425328</t>
  </si>
  <si>
    <t>ТРУБЫ 245Х8 СТ.20 ГОСТ 8732-78</t>
  </si>
  <si>
    <t>1404951486</t>
  </si>
  <si>
    <t>ТРУБЫ 273Х18, СТ.20</t>
  </si>
  <si>
    <t>1404956184</t>
  </si>
  <si>
    <t>ТРУБЫ 273Х22, СТ.20</t>
  </si>
  <si>
    <t>1403020963</t>
  </si>
  <si>
    <t>ТРУБЫ 32Х2 СТ.20 БЕСШОВНЫЕ Х/К ГОСТ 8734-75</t>
  </si>
  <si>
    <t>1403130225</t>
  </si>
  <si>
    <t>ТРУБЫ 32Х3.2 ВОДОГАЗОПРОВОДНЫЕ ГОСТ 3262-72</t>
  </si>
  <si>
    <t>1403041690</t>
  </si>
  <si>
    <t>ТРУБЫ 38Х2.2 НЕРЖАВЕЮЩИЕ</t>
  </si>
  <si>
    <t>1403807258</t>
  </si>
  <si>
    <t>ТРУБЫ 426Х30 СТ.20</t>
  </si>
  <si>
    <t>1403041781</t>
  </si>
  <si>
    <t>ТРУБЫ 45Х3 НЕРЖАВЕЮЩИЕ</t>
  </si>
  <si>
    <t>1403014870</t>
  </si>
  <si>
    <t>ТРУБЫ 57Х8 СТ.20 БЕСШОВНЫЕ Г/К</t>
  </si>
  <si>
    <t>1403014880</t>
  </si>
  <si>
    <t>ТРУБЫ 60Х10 СТ.20 БЕСШОВНЫЕ Г/К</t>
  </si>
  <si>
    <t>1403014938</t>
  </si>
  <si>
    <t>ТРУБЫ 60Х4 СТ.12Х18Н10Т</t>
  </si>
  <si>
    <t>1403021139</t>
  </si>
  <si>
    <t>ТРУБЫ 60Х5 СТ.20 БЕСШОВНЫЕ Х/К ГОСТ 8734-75</t>
  </si>
  <si>
    <t>8002457818</t>
  </si>
  <si>
    <t>ТРУБЫ 60Х7 СТ.20 ГОСТ 8732-78</t>
  </si>
  <si>
    <t>8002404688</t>
  </si>
  <si>
    <t>ТРУБЫ 60Х8 СТ.20 ГОСТ 8732-78</t>
  </si>
  <si>
    <t>8002466848</t>
  </si>
  <si>
    <t>ТРУБЫ 68Х5 СТ.20 ГОСТ 8732-78</t>
  </si>
  <si>
    <t>1403690558</t>
  </si>
  <si>
    <t>ТРУБЫ 73Х5.5  НКТ "К" Б/У</t>
  </si>
  <si>
    <t>Слюсарев С.М.</t>
  </si>
  <si>
    <t>лом</t>
  </si>
  <si>
    <t>1403042004</t>
  </si>
  <si>
    <t>ТРУБЫ 76Х4 12Х18Н10Т</t>
  </si>
  <si>
    <t>8002457788</t>
  </si>
  <si>
    <t>ТРУБЫ 83Х5 СТ.20 ГОСТ 8732-78</t>
  </si>
  <si>
    <t>1403719591</t>
  </si>
  <si>
    <t>ТРУБЫ 89Х14 СТ. 45 ГОСТ 8732-78</t>
  </si>
  <si>
    <t>1404858980</t>
  </si>
  <si>
    <t>ТРУБЫ 89Х15 СТ.45 ГОСТ 8732-78</t>
  </si>
  <si>
    <t>1403015307</t>
  </si>
  <si>
    <t>ТРУБЫ 89Х24 СТ38 ХН3МФА</t>
  </si>
  <si>
    <t>1403042037</t>
  </si>
  <si>
    <t>ТРУБЫ 89Х3.5 12Х18Н10Т</t>
  </si>
  <si>
    <t>1403015497</t>
  </si>
  <si>
    <t>ТРУБЫ 95Х12 СТ.20 БЕСШОВНЫЕ Г/К ГОСТ 8732-78</t>
  </si>
  <si>
    <t>Адуллин Ф.Ф.</t>
  </si>
  <si>
    <t>1403017110</t>
  </si>
  <si>
    <t>ТРУБЫ 95Х18 СТ.45 БЕСШОВНЫЕ Г/К</t>
  </si>
  <si>
    <t>000000000021081868</t>
  </si>
  <si>
    <t>Х Труба СВНП 273х8 20 ГОСТ8732 Сварка ДТ</t>
  </si>
  <si>
    <t>Склад ЦАПТ</t>
  </si>
  <si>
    <t>Кладовая ЦАПТ</t>
  </si>
  <si>
    <t>Сумма НДС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</si>
</sst>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0" fillId="3" borderId="0" xfId="0" applyFill="1"/>
    <xf numFmtId="49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391"/>
  <sheetViews>
    <sheetView tabSelected="1" topLeftCell="B376" workbookViewId="0">
      <selection activeCell="B392" sqref="B392:P1048576"/>
    </sheetView>
  </sheetViews>
  <sheetFormatPr defaultRowHeight="15" x14ac:dyDescent="0.25"/>
  <cols>
    <col min="2" max="2" width="18.42578125" customWidth="1"/>
    <col min="4" max="4" width="51.28515625" customWidth="1"/>
    <col min="6" max="6" width="13.5703125" customWidth="1"/>
    <col min="7" max="7" width="29" customWidth="1"/>
    <col min="10" max="10" width="15.140625" customWidth="1"/>
    <col min="11" max="11" width="13.140625" customWidth="1"/>
    <col min="12" max="12" width="11.7109375" customWidth="1"/>
    <col min="13" max="13" width="12.7109375" customWidth="1"/>
    <col min="14" max="14" width="12.28515625" customWidth="1"/>
    <col min="15" max="15" width="20.85546875" customWidth="1"/>
    <col min="16" max="16" width="20.5703125" customWidth="1"/>
  </cols>
  <sheetData>
    <row r="1" spans="1:16" x14ac:dyDescent="0.25">
      <c r="D1" s="1"/>
      <c r="E1" s="1"/>
      <c r="F1" s="1"/>
      <c r="G1" s="1"/>
    </row>
    <row r="2" spans="1:16" ht="38.25" x14ac:dyDescent="0.25">
      <c r="A2" s="2" t="s">
        <v>0</v>
      </c>
      <c r="B2" s="3" t="s">
        <v>1</v>
      </c>
      <c r="C2" s="4" t="s">
        <v>2</v>
      </c>
      <c r="D2" s="3" t="s">
        <v>3</v>
      </c>
      <c r="E2" s="29" t="s">
        <v>4</v>
      </c>
      <c r="F2" s="29"/>
      <c r="G2" s="5" t="s">
        <v>5</v>
      </c>
      <c r="H2" s="3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567</v>
      </c>
      <c r="N2" s="4" t="s">
        <v>11</v>
      </c>
      <c r="O2" s="6" t="s">
        <v>12</v>
      </c>
      <c r="P2" s="4" t="s">
        <v>13</v>
      </c>
    </row>
    <row r="3" spans="1:16" x14ac:dyDescent="0.25">
      <c r="A3" s="7">
        <v>1</v>
      </c>
      <c r="B3" s="7" t="s">
        <v>14</v>
      </c>
      <c r="C3" s="7">
        <v>108926280</v>
      </c>
      <c r="D3" s="8" t="s">
        <v>15</v>
      </c>
      <c r="E3" s="8" t="s">
        <v>4</v>
      </c>
      <c r="F3" s="8" t="s">
        <v>16</v>
      </c>
      <c r="G3" s="9" t="s">
        <v>17</v>
      </c>
      <c r="H3" s="7" t="s">
        <v>18</v>
      </c>
      <c r="I3" s="7">
        <v>1</v>
      </c>
      <c r="J3" s="10">
        <v>28046.264274152596</v>
      </c>
      <c r="K3" s="11">
        <v>28046.264274152596</v>
      </c>
      <c r="L3" s="11">
        <v>33094.591843500064</v>
      </c>
      <c r="M3" s="11">
        <f>N3-K3</f>
        <v>5048.3275693474679</v>
      </c>
      <c r="N3" s="11">
        <v>33094.591843500064</v>
      </c>
      <c r="O3" s="12" t="s">
        <v>19</v>
      </c>
      <c r="P3" s="12">
        <v>42359</v>
      </c>
    </row>
    <row r="4" spans="1:16" ht="25.5" x14ac:dyDescent="0.25">
      <c r="A4" s="7">
        <v>2</v>
      </c>
      <c r="B4" s="7" t="s">
        <v>20</v>
      </c>
      <c r="C4" s="7">
        <v>2721800</v>
      </c>
      <c r="D4" s="8" t="s">
        <v>21</v>
      </c>
      <c r="E4" s="8" t="s">
        <v>22</v>
      </c>
      <c r="F4" s="8" t="s">
        <v>23</v>
      </c>
      <c r="G4" s="9" t="s">
        <v>24</v>
      </c>
      <c r="H4" s="7" t="s">
        <v>18</v>
      </c>
      <c r="I4" s="7">
        <v>160</v>
      </c>
      <c r="J4" s="10">
        <v>10.96653714406782</v>
      </c>
      <c r="K4" s="11">
        <v>1754.6459430508512</v>
      </c>
      <c r="L4" s="11">
        <v>12.940513830000027</v>
      </c>
      <c r="M4" s="11">
        <f t="shared" ref="M4:M67" si="0">N4-K4</f>
        <v>315.83626974915296</v>
      </c>
      <c r="N4" s="11">
        <v>2070.4822128000042</v>
      </c>
      <c r="O4" s="12" t="s">
        <v>19</v>
      </c>
      <c r="P4" s="12">
        <v>41942</v>
      </c>
    </row>
    <row r="5" spans="1:16" s="28" customFormat="1" hidden="1" x14ac:dyDescent="0.25">
      <c r="A5" s="19"/>
      <c r="B5" s="19"/>
      <c r="C5" s="19"/>
      <c r="D5" s="22"/>
      <c r="E5" s="22"/>
      <c r="F5" s="22"/>
      <c r="G5" s="23"/>
      <c r="H5" s="19"/>
      <c r="I5" s="19"/>
      <c r="J5" s="24"/>
      <c r="K5" s="25"/>
      <c r="L5" s="25"/>
      <c r="M5" s="25"/>
      <c r="N5" s="25"/>
      <c r="O5" s="26"/>
      <c r="P5" s="26"/>
    </row>
    <row r="6" spans="1:16" ht="25.5" x14ac:dyDescent="0.25">
      <c r="A6" s="19">
        <v>4</v>
      </c>
      <c r="B6" s="13" t="s">
        <v>25</v>
      </c>
      <c r="C6" s="7">
        <v>51214</v>
      </c>
      <c r="D6" s="8" t="s">
        <v>26</v>
      </c>
      <c r="E6" s="8" t="s">
        <v>4</v>
      </c>
      <c r="F6" s="8" t="s">
        <v>27</v>
      </c>
      <c r="G6" s="9" t="s">
        <v>28</v>
      </c>
      <c r="H6" s="7" t="s">
        <v>29</v>
      </c>
      <c r="I6" s="7">
        <v>0.19700000000000001</v>
      </c>
      <c r="J6" s="10">
        <v>23242.146216522055</v>
      </c>
      <c r="K6" s="11">
        <v>4578.7028046548448</v>
      </c>
      <c r="L6" s="11">
        <v>27425.732535496023</v>
      </c>
      <c r="M6" s="11">
        <f t="shared" si="0"/>
        <v>824.1665048378718</v>
      </c>
      <c r="N6" s="11">
        <v>5402.8693094927166</v>
      </c>
      <c r="O6" s="12" t="s">
        <v>19</v>
      </c>
      <c r="P6" s="12">
        <v>41698</v>
      </c>
    </row>
    <row r="7" spans="1:16" ht="25.5" x14ac:dyDescent="0.25">
      <c r="A7" s="19">
        <v>5</v>
      </c>
      <c r="B7" s="13" t="s">
        <v>30</v>
      </c>
      <c r="C7" s="7">
        <v>50673</v>
      </c>
      <c r="D7" s="8" t="s">
        <v>31</v>
      </c>
      <c r="E7" s="8" t="s">
        <v>4</v>
      </c>
      <c r="F7" s="8" t="s">
        <v>27</v>
      </c>
      <c r="G7" s="9" t="s">
        <v>28</v>
      </c>
      <c r="H7" s="7" t="s">
        <v>29</v>
      </c>
      <c r="I7" s="7">
        <v>0.312</v>
      </c>
      <c r="J7" s="10">
        <v>30282.917260740385</v>
      </c>
      <c r="K7" s="11">
        <v>9448.2701853510007</v>
      </c>
      <c r="L7" s="11">
        <v>35733.842367673649</v>
      </c>
      <c r="M7" s="11">
        <f t="shared" si="0"/>
        <v>1700.6886333631792</v>
      </c>
      <c r="N7" s="11">
        <v>11148.95881871418</v>
      </c>
      <c r="O7" s="12" t="s">
        <v>19</v>
      </c>
      <c r="P7" s="12">
        <v>41698</v>
      </c>
    </row>
    <row r="8" spans="1:16" ht="25.5" x14ac:dyDescent="0.25">
      <c r="A8" s="19">
        <v>6</v>
      </c>
      <c r="B8" s="13" t="s">
        <v>32</v>
      </c>
      <c r="C8" s="7">
        <v>51094</v>
      </c>
      <c r="D8" s="8" t="s">
        <v>33</v>
      </c>
      <c r="E8" s="8" t="s">
        <v>4</v>
      </c>
      <c r="F8" s="8" t="s">
        <v>27</v>
      </c>
      <c r="G8" s="9" t="s">
        <v>28</v>
      </c>
      <c r="H8" s="7" t="s">
        <v>29</v>
      </c>
      <c r="I8" s="7">
        <v>2.04</v>
      </c>
      <c r="J8" s="10">
        <v>28197.695220798843</v>
      </c>
      <c r="K8" s="11">
        <v>57523.298250429645</v>
      </c>
      <c r="L8" s="11">
        <v>33273.280360542631</v>
      </c>
      <c r="M8" s="11">
        <f t="shared" si="0"/>
        <v>10354.193685077327</v>
      </c>
      <c r="N8" s="11">
        <v>67877.491935506972</v>
      </c>
      <c r="O8" s="12" t="s">
        <v>19</v>
      </c>
      <c r="P8" s="12">
        <v>41775</v>
      </c>
    </row>
    <row r="9" spans="1:16" ht="25.5" x14ac:dyDescent="0.25">
      <c r="A9" s="19">
        <v>7</v>
      </c>
      <c r="B9" s="13" t="s">
        <v>34</v>
      </c>
      <c r="C9" s="7">
        <v>51091</v>
      </c>
      <c r="D9" s="8" t="s">
        <v>35</v>
      </c>
      <c r="E9" s="8" t="s">
        <v>4</v>
      </c>
      <c r="F9" s="8" t="s">
        <v>27</v>
      </c>
      <c r="G9" s="9" t="s">
        <v>28</v>
      </c>
      <c r="H9" s="7" t="s">
        <v>29</v>
      </c>
      <c r="I9" s="7">
        <v>0.48899999999999999</v>
      </c>
      <c r="J9" s="10">
        <v>29908.346743632705</v>
      </c>
      <c r="K9" s="11">
        <v>14625.181557636392</v>
      </c>
      <c r="L9" s="11">
        <v>35291.849157486591</v>
      </c>
      <c r="M9" s="11">
        <f t="shared" si="0"/>
        <v>2632.5326803745484</v>
      </c>
      <c r="N9" s="11">
        <v>17257.71423801094</v>
      </c>
      <c r="O9" s="12" t="s">
        <v>19</v>
      </c>
      <c r="P9" s="12">
        <v>41698</v>
      </c>
    </row>
    <row r="10" spans="1:16" ht="25.5" x14ac:dyDescent="0.25">
      <c r="A10" s="7">
        <v>8</v>
      </c>
      <c r="B10" s="13" t="s">
        <v>36</v>
      </c>
      <c r="C10" s="7">
        <v>109170870</v>
      </c>
      <c r="D10" s="8" t="s">
        <v>37</v>
      </c>
      <c r="E10" s="8" t="s">
        <v>4</v>
      </c>
      <c r="F10" s="8" t="s">
        <v>27</v>
      </c>
      <c r="G10" s="9" t="s">
        <v>28</v>
      </c>
      <c r="H10" s="7" t="s">
        <v>18</v>
      </c>
      <c r="I10" s="7">
        <v>2</v>
      </c>
      <c r="J10" s="10">
        <v>5569.8349284312462</v>
      </c>
      <c r="K10" s="11">
        <v>11139.669856862492</v>
      </c>
      <c r="L10" s="11">
        <v>6572.4052155488698</v>
      </c>
      <c r="M10" s="11">
        <f t="shared" si="0"/>
        <v>2005.1405742352472</v>
      </c>
      <c r="N10" s="11">
        <v>13144.81043109774</v>
      </c>
      <c r="O10" s="12" t="s">
        <v>19</v>
      </c>
      <c r="P10" s="12">
        <v>42404</v>
      </c>
    </row>
    <row r="11" spans="1:16" ht="25.5" x14ac:dyDescent="0.25">
      <c r="A11" s="7">
        <v>9</v>
      </c>
      <c r="B11" s="13" t="s">
        <v>38</v>
      </c>
      <c r="C11" s="7">
        <v>109171050</v>
      </c>
      <c r="D11" s="8" t="s">
        <v>39</v>
      </c>
      <c r="E11" s="8" t="s">
        <v>4</v>
      </c>
      <c r="F11" s="8" t="s">
        <v>27</v>
      </c>
      <c r="G11" s="9" t="s">
        <v>28</v>
      </c>
      <c r="H11" s="7" t="s">
        <v>18</v>
      </c>
      <c r="I11" s="7">
        <v>16</v>
      </c>
      <c r="J11" s="10">
        <v>9997.1396151330064</v>
      </c>
      <c r="K11" s="11">
        <v>159954.2338421281</v>
      </c>
      <c r="L11" s="11">
        <v>11796.624745856947</v>
      </c>
      <c r="M11" s="11">
        <f t="shared" si="0"/>
        <v>28791.762091583048</v>
      </c>
      <c r="N11" s="11">
        <v>188745.99593371115</v>
      </c>
      <c r="O11" s="12" t="s">
        <v>19</v>
      </c>
      <c r="P11" s="12">
        <v>42404</v>
      </c>
    </row>
    <row r="12" spans="1:16" ht="25.5" x14ac:dyDescent="0.25">
      <c r="A12" s="7">
        <v>10</v>
      </c>
      <c r="B12" s="13" t="s">
        <v>38</v>
      </c>
      <c r="C12" s="7">
        <v>109171050</v>
      </c>
      <c r="D12" s="8" t="s">
        <v>39</v>
      </c>
      <c r="E12" s="8" t="s">
        <v>22</v>
      </c>
      <c r="F12" s="8" t="s">
        <v>40</v>
      </c>
      <c r="G12" s="9" t="s">
        <v>24</v>
      </c>
      <c r="H12" s="7" t="s">
        <v>18</v>
      </c>
      <c r="I12" s="7">
        <v>6</v>
      </c>
      <c r="J12" s="10">
        <v>9997.1396151330064</v>
      </c>
      <c r="K12" s="11">
        <v>59982.837690798042</v>
      </c>
      <c r="L12" s="11">
        <v>11796.624745856947</v>
      </c>
      <c r="M12" s="11">
        <f t="shared" si="0"/>
        <v>10796.91078434365</v>
      </c>
      <c r="N12" s="11">
        <v>70779.748475141692</v>
      </c>
      <c r="O12" s="12" t="s">
        <v>19</v>
      </c>
      <c r="P12" s="12">
        <v>42404</v>
      </c>
    </row>
    <row r="13" spans="1:16" ht="25.5" x14ac:dyDescent="0.25">
      <c r="A13" s="7">
        <v>11</v>
      </c>
      <c r="B13" s="13" t="s">
        <v>41</v>
      </c>
      <c r="C13" s="7">
        <v>109171080</v>
      </c>
      <c r="D13" s="8" t="s">
        <v>42</v>
      </c>
      <c r="E13" s="8" t="s">
        <v>4</v>
      </c>
      <c r="F13" s="8" t="s">
        <v>27</v>
      </c>
      <c r="G13" s="9" t="s">
        <v>28</v>
      </c>
      <c r="H13" s="7" t="s">
        <v>18</v>
      </c>
      <c r="I13" s="7">
        <v>22</v>
      </c>
      <c r="J13" s="10">
        <v>19808.618065984967</v>
      </c>
      <c r="K13" s="11">
        <v>435789.59745166928</v>
      </c>
      <c r="L13" s="11">
        <v>23374.169317862259</v>
      </c>
      <c r="M13" s="11">
        <f t="shared" si="0"/>
        <v>78442.127541300433</v>
      </c>
      <c r="N13" s="11">
        <v>514231.72499296971</v>
      </c>
      <c r="O13" s="12" t="s">
        <v>19</v>
      </c>
      <c r="P13" s="12">
        <v>42404</v>
      </c>
    </row>
    <row r="14" spans="1:16" ht="25.5" x14ac:dyDescent="0.25">
      <c r="A14" s="7">
        <v>12</v>
      </c>
      <c r="B14" s="13" t="s">
        <v>43</v>
      </c>
      <c r="C14" s="7">
        <v>109171110</v>
      </c>
      <c r="D14" s="8" t="s">
        <v>44</v>
      </c>
      <c r="E14" s="8" t="s">
        <v>4</v>
      </c>
      <c r="F14" s="8" t="s">
        <v>27</v>
      </c>
      <c r="G14" s="9" t="s">
        <v>28</v>
      </c>
      <c r="H14" s="7" t="s">
        <v>18</v>
      </c>
      <c r="I14" s="7">
        <v>20</v>
      </c>
      <c r="J14" s="10">
        <v>29034.549767950568</v>
      </c>
      <c r="K14" s="11">
        <v>580690.99535901134</v>
      </c>
      <c r="L14" s="11">
        <v>34260.768726181668</v>
      </c>
      <c r="M14" s="11">
        <f t="shared" si="0"/>
        <v>104524.37916462205</v>
      </c>
      <c r="N14" s="11">
        <v>685215.37452363339</v>
      </c>
      <c r="O14" s="12" t="s">
        <v>19</v>
      </c>
      <c r="P14" s="12">
        <v>42404</v>
      </c>
    </row>
    <row r="15" spans="1:16" ht="38.25" x14ac:dyDescent="0.25">
      <c r="A15" s="7">
        <v>13</v>
      </c>
      <c r="B15" s="13" t="s">
        <v>45</v>
      </c>
      <c r="C15" s="7">
        <v>160778</v>
      </c>
      <c r="D15" s="8" t="s">
        <v>46</v>
      </c>
      <c r="E15" s="8" t="s">
        <v>22</v>
      </c>
      <c r="F15" s="8" t="s">
        <v>47</v>
      </c>
      <c r="G15" s="9" t="s">
        <v>48</v>
      </c>
      <c r="H15" s="7" t="s">
        <v>18</v>
      </c>
      <c r="I15" s="7">
        <v>1</v>
      </c>
      <c r="J15" s="10">
        <v>172.94839593033396</v>
      </c>
      <c r="K15" s="11">
        <v>172.94839593033396</v>
      </c>
      <c r="L15" s="11">
        <v>204.07910719779406</v>
      </c>
      <c r="M15" s="11">
        <f t="shared" si="0"/>
        <v>31.1307112674601</v>
      </c>
      <c r="N15" s="11">
        <v>204.07910719779406</v>
      </c>
      <c r="O15" s="12" t="s">
        <v>19</v>
      </c>
      <c r="P15" s="12">
        <v>41024</v>
      </c>
    </row>
    <row r="16" spans="1:16" ht="63.75" x14ac:dyDescent="0.25">
      <c r="A16" s="7">
        <v>14</v>
      </c>
      <c r="B16" s="13" t="s">
        <v>49</v>
      </c>
      <c r="C16" s="7">
        <v>2399779</v>
      </c>
      <c r="D16" s="8" t="s">
        <v>50</v>
      </c>
      <c r="E16" s="8" t="s">
        <v>4</v>
      </c>
      <c r="F16" s="8" t="s">
        <v>51</v>
      </c>
      <c r="G16" s="9" t="s">
        <v>48</v>
      </c>
      <c r="H16" s="7" t="s">
        <v>18</v>
      </c>
      <c r="I16" s="7">
        <v>281</v>
      </c>
      <c r="J16" s="10">
        <v>2.3670325254661067</v>
      </c>
      <c r="K16" s="11">
        <v>665.13613965597597</v>
      </c>
      <c r="L16" s="11">
        <v>2.7930983800500058</v>
      </c>
      <c r="M16" s="11">
        <f t="shared" si="0"/>
        <v>119.72450513807564</v>
      </c>
      <c r="N16" s="11">
        <v>784.86064479405161</v>
      </c>
      <c r="O16" s="12" t="s">
        <v>19</v>
      </c>
      <c r="P16" s="12">
        <v>41162</v>
      </c>
    </row>
    <row r="17" spans="1:16" ht="38.25" x14ac:dyDescent="0.25">
      <c r="A17" s="7">
        <v>15</v>
      </c>
      <c r="B17" s="13" t="s">
        <v>52</v>
      </c>
      <c r="C17" s="7">
        <v>2151545</v>
      </c>
      <c r="D17" s="8" t="s">
        <v>53</v>
      </c>
      <c r="E17" s="8" t="s">
        <v>22</v>
      </c>
      <c r="F17" s="8" t="s">
        <v>47</v>
      </c>
      <c r="G17" s="9" t="s">
        <v>48</v>
      </c>
      <c r="H17" s="7" t="s">
        <v>18</v>
      </c>
      <c r="I17" s="7">
        <v>4</v>
      </c>
      <c r="J17" s="10">
        <v>245.30199188989405</v>
      </c>
      <c r="K17" s="11">
        <v>981.20796755957622</v>
      </c>
      <c r="L17" s="11">
        <v>289.45635043007496</v>
      </c>
      <c r="M17" s="11">
        <f t="shared" si="0"/>
        <v>176.61743416072363</v>
      </c>
      <c r="N17" s="11">
        <v>1157.8254017202999</v>
      </c>
      <c r="O17" s="12" t="s">
        <v>19</v>
      </c>
      <c r="P17" s="12">
        <v>39813</v>
      </c>
    </row>
    <row r="18" spans="1:16" ht="63.75" x14ac:dyDescent="0.25">
      <c r="A18" s="7">
        <v>16</v>
      </c>
      <c r="B18" s="7" t="s">
        <v>54</v>
      </c>
      <c r="C18" s="7">
        <v>2861620</v>
      </c>
      <c r="D18" s="8" t="s">
        <v>55</v>
      </c>
      <c r="E18" s="8" t="s">
        <v>4</v>
      </c>
      <c r="F18" s="8" t="s">
        <v>51</v>
      </c>
      <c r="G18" s="9" t="s">
        <v>48</v>
      </c>
      <c r="H18" s="7" t="s">
        <v>18</v>
      </c>
      <c r="I18" s="7">
        <v>50</v>
      </c>
      <c r="J18" s="10">
        <v>4.8855922976822139</v>
      </c>
      <c r="K18" s="11">
        <v>244.27961488411069</v>
      </c>
      <c r="L18" s="11">
        <v>5.7649989112650122</v>
      </c>
      <c r="M18" s="11">
        <f t="shared" si="0"/>
        <v>43.97033067913992</v>
      </c>
      <c r="N18" s="11">
        <v>288.24994556325061</v>
      </c>
      <c r="O18" s="12" t="s">
        <v>19</v>
      </c>
      <c r="P18" s="12">
        <v>41880</v>
      </c>
    </row>
    <row r="19" spans="1:16" s="28" customFormat="1" hidden="1" x14ac:dyDescent="0.25">
      <c r="A19" s="19"/>
      <c r="B19" s="19"/>
      <c r="C19" s="19"/>
      <c r="D19" s="22"/>
      <c r="E19" s="22"/>
      <c r="F19" s="22"/>
      <c r="G19" s="23"/>
      <c r="H19" s="19"/>
      <c r="I19" s="19"/>
      <c r="J19" s="24"/>
      <c r="K19" s="25"/>
      <c r="L19" s="25"/>
      <c r="M19" s="25"/>
      <c r="N19" s="25"/>
      <c r="O19" s="26"/>
      <c r="P19" s="26"/>
    </row>
    <row r="20" spans="1:16" s="28" customFormat="1" hidden="1" x14ac:dyDescent="0.25">
      <c r="A20" s="19"/>
      <c r="B20" s="19"/>
      <c r="C20" s="19"/>
      <c r="D20" s="22"/>
      <c r="E20" s="22"/>
      <c r="F20" s="22"/>
      <c r="G20" s="23"/>
      <c r="H20" s="19"/>
      <c r="I20" s="19"/>
      <c r="J20" s="24"/>
      <c r="K20" s="25"/>
      <c r="L20" s="25"/>
      <c r="M20" s="25"/>
      <c r="N20" s="25"/>
      <c r="O20" s="26"/>
      <c r="P20" s="26"/>
    </row>
    <row r="21" spans="1:16" ht="63.75" x14ac:dyDescent="0.25">
      <c r="A21" s="7">
        <v>19</v>
      </c>
      <c r="B21" s="13" t="s">
        <v>57</v>
      </c>
      <c r="C21" s="7">
        <v>1993565</v>
      </c>
      <c r="D21" s="8" t="s">
        <v>58</v>
      </c>
      <c r="E21" s="8" t="s">
        <v>4</v>
      </c>
      <c r="F21" s="8" t="s">
        <v>51</v>
      </c>
      <c r="G21" s="9" t="s">
        <v>48</v>
      </c>
      <c r="H21" s="7" t="s">
        <v>18</v>
      </c>
      <c r="I21" s="7">
        <v>7</v>
      </c>
      <c r="J21" s="10">
        <v>462.82558895251833</v>
      </c>
      <c r="K21" s="11">
        <v>3239.7791226676281</v>
      </c>
      <c r="L21" s="11">
        <v>546.13419496397159</v>
      </c>
      <c r="M21" s="11">
        <f t="shared" si="0"/>
        <v>583.16024208017279</v>
      </c>
      <c r="N21" s="11">
        <v>3822.9393647478009</v>
      </c>
      <c r="O21" s="12" t="s">
        <v>19</v>
      </c>
      <c r="P21" s="12">
        <v>40492</v>
      </c>
    </row>
    <row r="22" spans="1:16" ht="63.75" x14ac:dyDescent="0.25">
      <c r="A22" s="7">
        <v>20</v>
      </c>
      <c r="B22" s="13" t="s">
        <v>59</v>
      </c>
      <c r="C22" s="7">
        <v>24350250</v>
      </c>
      <c r="D22" s="8" t="s">
        <v>60</v>
      </c>
      <c r="E22" s="8" t="s">
        <v>4</v>
      </c>
      <c r="F22" s="8" t="s">
        <v>51</v>
      </c>
      <c r="G22" s="9" t="s">
        <v>48</v>
      </c>
      <c r="H22" s="7" t="s">
        <v>18</v>
      </c>
      <c r="I22" s="7">
        <v>80</v>
      </c>
      <c r="J22" s="10">
        <v>14.265181753825695</v>
      </c>
      <c r="K22" s="11">
        <v>1141.2145403060556</v>
      </c>
      <c r="L22" s="11">
        <v>16.832914469514321</v>
      </c>
      <c r="M22" s="11">
        <f t="shared" si="0"/>
        <v>205.41861725508988</v>
      </c>
      <c r="N22" s="11">
        <v>1346.6331575611455</v>
      </c>
      <c r="O22" s="12" t="s">
        <v>19</v>
      </c>
      <c r="P22" s="12">
        <v>42401</v>
      </c>
    </row>
    <row r="23" spans="1:16" s="28" customFormat="1" hidden="1" x14ac:dyDescent="0.25">
      <c r="A23" s="19"/>
      <c r="B23" s="19"/>
      <c r="C23" s="19"/>
      <c r="D23" s="22"/>
      <c r="E23" s="22"/>
      <c r="F23" s="22"/>
      <c r="G23" s="23"/>
      <c r="H23" s="19"/>
      <c r="I23" s="19"/>
      <c r="J23" s="24"/>
      <c r="K23" s="25"/>
      <c r="L23" s="25"/>
      <c r="M23" s="25"/>
      <c r="N23" s="25"/>
      <c r="O23" s="26"/>
      <c r="P23" s="26"/>
    </row>
    <row r="24" spans="1:16" s="28" customFormat="1" hidden="1" x14ac:dyDescent="0.25">
      <c r="A24" s="19"/>
      <c r="B24" s="19"/>
      <c r="C24" s="19"/>
      <c r="D24" s="22"/>
      <c r="E24" s="22"/>
      <c r="F24" s="22"/>
      <c r="G24" s="23"/>
      <c r="H24" s="19"/>
      <c r="I24" s="19"/>
      <c r="J24" s="24"/>
      <c r="K24" s="25"/>
      <c r="L24" s="25"/>
      <c r="M24" s="25"/>
      <c r="N24" s="25"/>
      <c r="O24" s="26"/>
      <c r="P24" s="26"/>
    </row>
    <row r="25" spans="1:16" ht="25.5" x14ac:dyDescent="0.25">
      <c r="A25" s="7">
        <v>23</v>
      </c>
      <c r="B25" s="13" t="s">
        <v>61</v>
      </c>
      <c r="C25" s="7">
        <v>162255</v>
      </c>
      <c r="D25" s="8" t="s">
        <v>62</v>
      </c>
      <c r="E25" s="8" t="s">
        <v>4</v>
      </c>
      <c r="F25" s="8" t="s">
        <v>63</v>
      </c>
      <c r="G25" s="9" t="s">
        <v>48</v>
      </c>
      <c r="H25" s="7" t="s">
        <v>18</v>
      </c>
      <c r="I25" s="7">
        <v>140</v>
      </c>
      <c r="J25" s="10">
        <v>57.937541594527424</v>
      </c>
      <c r="K25" s="11">
        <v>8111.2558232338397</v>
      </c>
      <c r="L25" s="11">
        <v>68.366299081542351</v>
      </c>
      <c r="M25" s="11">
        <f t="shared" si="0"/>
        <v>1460.0260481820915</v>
      </c>
      <c r="N25" s="11">
        <v>9571.2818714159312</v>
      </c>
      <c r="O25" s="12" t="s">
        <v>19</v>
      </c>
      <c r="P25" s="12">
        <v>39447</v>
      </c>
    </row>
    <row r="26" spans="1:16" ht="25.5" x14ac:dyDescent="0.25">
      <c r="A26" s="7">
        <v>24</v>
      </c>
      <c r="B26" s="13" t="s">
        <v>61</v>
      </c>
      <c r="C26" s="7">
        <v>162255</v>
      </c>
      <c r="D26" s="8" t="s">
        <v>62</v>
      </c>
      <c r="E26" s="8" t="s">
        <v>4</v>
      </c>
      <c r="F26" s="8" t="s">
        <v>63</v>
      </c>
      <c r="G26" s="9" t="s">
        <v>48</v>
      </c>
      <c r="H26" s="7" t="s">
        <v>18</v>
      </c>
      <c r="I26" s="7">
        <v>15</v>
      </c>
      <c r="J26" s="10">
        <v>463.96365158263126</v>
      </c>
      <c r="K26" s="11">
        <v>6959.4547737394687</v>
      </c>
      <c r="L26" s="11">
        <v>547.47710886750485</v>
      </c>
      <c r="M26" s="11">
        <f t="shared" si="0"/>
        <v>1252.7018592731047</v>
      </c>
      <c r="N26" s="11">
        <v>8212.1566330125734</v>
      </c>
      <c r="O26" s="12" t="s">
        <v>19</v>
      </c>
      <c r="P26" s="12">
        <v>39447</v>
      </c>
    </row>
    <row r="27" spans="1:16" x14ac:dyDescent="0.25">
      <c r="A27" s="7">
        <v>25</v>
      </c>
      <c r="B27" s="13" t="s">
        <v>64</v>
      </c>
      <c r="C27" s="7">
        <v>3820389</v>
      </c>
      <c r="D27" s="8" t="s">
        <v>65</v>
      </c>
      <c r="E27" s="8" t="s">
        <v>22</v>
      </c>
      <c r="F27" s="8" t="s">
        <v>66</v>
      </c>
      <c r="G27" s="9"/>
      <c r="H27" s="7" t="s">
        <v>18</v>
      </c>
      <c r="I27" s="7">
        <v>102</v>
      </c>
      <c r="J27" s="10">
        <v>33.851683171416084</v>
      </c>
      <c r="K27" s="11">
        <v>3452.8716834844404</v>
      </c>
      <c r="L27" s="11">
        <v>39.944986142270977</v>
      </c>
      <c r="M27" s="11">
        <f t="shared" si="0"/>
        <v>621.51690302719908</v>
      </c>
      <c r="N27" s="11">
        <v>4074.3885865116395</v>
      </c>
      <c r="O27" s="12" t="s">
        <v>19</v>
      </c>
      <c r="P27" s="12">
        <v>41243</v>
      </c>
    </row>
    <row r="28" spans="1:16" ht="63.75" x14ac:dyDescent="0.25">
      <c r="A28" s="7">
        <v>26</v>
      </c>
      <c r="B28" s="13" t="s">
        <v>67</v>
      </c>
      <c r="C28" s="7">
        <v>3776949</v>
      </c>
      <c r="D28" s="8" t="s">
        <v>68</v>
      </c>
      <c r="E28" s="8" t="s">
        <v>4</v>
      </c>
      <c r="F28" s="8" t="s">
        <v>51</v>
      </c>
      <c r="G28" s="9" t="s">
        <v>48</v>
      </c>
      <c r="H28" s="7" t="s">
        <v>18</v>
      </c>
      <c r="I28" s="7">
        <v>490</v>
      </c>
      <c r="J28" s="10">
        <v>169.22856294027568</v>
      </c>
      <c r="K28" s="11">
        <v>82921.995840735079</v>
      </c>
      <c r="L28" s="11">
        <v>199.68970426952529</v>
      </c>
      <c r="M28" s="11">
        <f t="shared" si="0"/>
        <v>14925.959251332315</v>
      </c>
      <c r="N28" s="11">
        <v>97847.955092067394</v>
      </c>
      <c r="O28" s="12" t="s">
        <v>19</v>
      </c>
      <c r="P28" s="12">
        <v>41121</v>
      </c>
    </row>
    <row r="29" spans="1:16" ht="63.75" x14ac:dyDescent="0.25">
      <c r="A29" s="7">
        <v>27</v>
      </c>
      <c r="B29" s="7" t="s">
        <v>69</v>
      </c>
      <c r="C29" s="7">
        <v>55451</v>
      </c>
      <c r="D29" s="8" t="s">
        <v>70</v>
      </c>
      <c r="E29" s="8" t="s">
        <v>4</v>
      </c>
      <c r="F29" s="8" t="s">
        <v>51</v>
      </c>
      <c r="G29" s="9" t="s">
        <v>48</v>
      </c>
      <c r="H29" s="7" t="s">
        <v>29</v>
      </c>
      <c r="I29" s="7">
        <v>1.4E-3</v>
      </c>
      <c r="J29" s="10">
        <v>38121.89865318183</v>
      </c>
      <c r="K29" s="11">
        <v>53.370658114454564</v>
      </c>
      <c r="L29" s="11">
        <v>44983.840410754558</v>
      </c>
      <c r="M29" s="11">
        <f t="shared" si="0"/>
        <v>9.6067184606018188</v>
      </c>
      <c r="N29" s="11">
        <v>62.977376575056383</v>
      </c>
      <c r="O29" s="12" t="s">
        <v>19</v>
      </c>
      <c r="P29" s="12">
        <v>39556</v>
      </c>
    </row>
    <row r="30" spans="1:16" x14ac:dyDescent="0.25">
      <c r="A30" s="7">
        <v>28</v>
      </c>
      <c r="B30" s="7" t="s">
        <v>71</v>
      </c>
      <c r="C30" s="7">
        <v>3761049</v>
      </c>
      <c r="D30" s="8" t="s">
        <v>72</v>
      </c>
      <c r="E30" s="8" t="s">
        <v>22</v>
      </c>
      <c r="F30" s="8" t="s">
        <v>73</v>
      </c>
      <c r="G30" s="9"/>
      <c r="H30" s="7" t="s">
        <v>18</v>
      </c>
      <c r="I30" s="7">
        <v>500</v>
      </c>
      <c r="J30" s="10">
        <v>0.32498904718220406</v>
      </c>
      <c r="K30" s="11">
        <v>162.49452359110202</v>
      </c>
      <c r="L30" s="11">
        <v>0.38348707567500079</v>
      </c>
      <c r="M30" s="11">
        <f t="shared" si="0"/>
        <v>29.24901424639836</v>
      </c>
      <c r="N30" s="11">
        <v>191.74353783750038</v>
      </c>
      <c r="O30" s="12" t="s">
        <v>19</v>
      </c>
      <c r="P30" s="12">
        <v>41088</v>
      </c>
    </row>
    <row r="31" spans="1:16" ht="63.75" x14ac:dyDescent="0.25">
      <c r="A31" s="7">
        <v>29</v>
      </c>
      <c r="B31" s="7" t="s">
        <v>74</v>
      </c>
      <c r="C31" s="7">
        <v>55519</v>
      </c>
      <c r="D31" s="8" t="s">
        <v>75</v>
      </c>
      <c r="E31" s="8" t="s">
        <v>4</v>
      </c>
      <c r="F31" s="8" t="s">
        <v>51</v>
      </c>
      <c r="G31" s="9" t="s">
        <v>48</v>
      </c>
      <c r="H31" s="7" t="s">
        <v>29</v>
      </c>
      <c r="I31" s="7">
        <v>3.7400000000000003E-2</v>
      </c>
      <c r="J31" s="10">
        <v>45304.126827661865</v>
      </c>
      <c r="K31" s="11">
        <v>1694.374343354554</v>
      </c>
      <c r="L31" s="11">
        <v>53458.869656641</v>
      </c>
      <c r="M31" s="11">
        <f t="shared" si="0"/>
        <v>304.98738180381952</v>
      </c>
      <c r="N31" s="11">
        <v>1999.3617251583735</v>
      </c>
      <c r="O31" s="12" t="s">
        <v>19</v>
      </c>
      <c r="P31" s="12">
        <v>39556</v>
      </c>
    </row>
    <row r="32" spans="1:16" ht="38.25" x14ac:dyDescent="0.25">
      <c r="A32" s="7">
        <v>30</v>
      </c>
      <c r="B32" s="7" t="s">
        <v>76</v>
      </c>
      <c r="C32" s="7">
        <v>1559300</v>
      </c>
      <c r="D32" s="8" t="s">
        <v>77</v>
      </c>
      <c r="E32" s="8" t="s">
        <v>22</v>
      </c>
      <c r="F32" s="8" t="s">
        <v>47</v>
      </c>
      <c r="G32" s="9" t="s">
        <v>48</v>
      </c>
      <c r="H32" s="7" t="s">
        <v>18</v>
      </c>
      <c r="I32" s="7">
        <v>1</v>
      </c>
      <c r="J32" s="10">
        <v>64.012117775720469</v>
      </c>
      <c r="K32" s="11">
        <v>64.012117775720469</v>
      </c>
      <c r="L32" s="11">
        <v>75.534298975350154</v>
      </c>
      <c r="M32" s="11">
        <f t="shared" si="0"/>
        <v>11.522181199629685</v>
      </c>
      <c r="N32" s="11">
        <v>75.534298975350154</v>
      </c>
      <c r="O32" s="12" t="s">
        <v>19</v>
      </c>
      <c r="P32" s="12">
        <v>40309</v>
      </c>
    </row>
    <row r="33" spans="1:16" s="28" customFormat="1" hidden="1" x14ac:dyDescent="0.25">
      <c r="A33" s="19"/>
      <c r="B33" s="19"/>
      <c r="C33" s="19"/>
      <c r="D33" s="22"/>
      <c r="E33" s="22"/>
      <c r="F33" s="22"/>
      <c r="G33" s="23"/>
      <c r="H33" s="19"/>
      <c r="I33" s="19"/>
      <c r="J33" s="24"/>
      <c r="K33" s="25"/>
      <c r="L33" s="25"/>
      <c r="M33" s="25"/>
      <c r="N33" s="25"/>
      <c r="O33" s="26"/>
      <c r="P33" s="26"/>
    </row>
    <row r="34" spans="1:16" s="28" customFormat="1" hidden="1" x14ac:dyDescent="0.25">
      <c r="A34" s="19"/>
      <c r="B34" s="19"/>
      <c r="C34" s="19"/>
      <c r="D34" s="22"/>
      <c r="E34" s="22"/>
      <c r="F34" s="22"/>
      <c r="G34" s="23"/>
      <c r="H34" s="19"/>
      <c r="I34" s="19"/>
      <c r="J34" s="24"/>
      <c r="K34" s="25"/>
      <c r="L34" s="25"/>
      <c r="M34" s="25"/>
      <c r="N34" s="25"/>
      <c r="O34" s="26"/>
      <c r="P34" s="26"/>
    </row>
    <row r="35" spans="1:16" ht="25.5" x14ac:dyDescent="0.25">
      <c r="A35" s="7">
        <v>33</v>
      </c>
      <c r="B35" s="7" t="s">
        <v>78</v>
      </c>
      <c r="C35" s="7">
        <v>2192220</v>
      </c>
      <c r="D35" s="8" t="s">
        <v>79</v>
      </c>
      <c r="E35" s="8" t="s">
        <v>22</v>
      </c>
      <c r="F35" s="8" t="s">
        <v>23</v>
      </c>
      <c r="G35" s="9" t="s">
        <v>24</v>
      </c>
      <c r="H35" s="7" t="s">
        <v>80</v>
      </c>
      <c r="I35" s="7">
        <v>10.7</v>
      </c>
      <c r="J35" s="10">
        <v>27.498734618644129</v>
      </c>
      <c r="K35" s="11">
        <v>294.23646041949218</v>
      </c>
      <c r="L35" s="11">
        <v>32.448506850000072</v>
      </c>
      <c r="M35" s="11">
        <f t="shared" si="0"/>
        <v>52.962562875508581</v>
      </c>
      <c r="N35" s="11">
        <v>347.19902329500076</v>
      </c>
      <c r="O35" s="12" t="s">
        <v>19</v>
      </c>
      <c r="P35" s="12">
        <v>39447</v>
      </c>
    </row>
    <row r="36" spans="1:16" ht="25.5" x14ac:dyDescent="0.25">
      <c r="A36" s="7">
        <v>34</v>
      </c>
      <c r="B36" s="7" t="s">
        <v>81</v>
      </c>
      <c r="C36" s="7">
        <v>38733</v>
      </c>
      <c r="D36" s="8" t="s">
        <v>82</v>
      </c>
      <c r="E36" s="8" t="s">
        <v>22</v>
      </c>
      <c r="F36" s="8" t="s">
        <v>83</v>
      </c>
      <c r="G36" s="9" t="s">
        <v>84</v>
      </c>
      <c r="H36" s="7" t="s">
        <v>80</v>
      </c>
      <c r="I36" s="7">
        <v>23</v>
      </c>
      <c r="J36" s="10">
        <v>39.538482873940758</v>
      </c>
      <c r="K36" s="11">
        <v>909.38510610063736</v>
      </c>
      <c r="L36" s="11">
        <v>46.655409791250094</v>
      </c>
      <c r="M36" s="11">
        <f t="shared" si="0"/>
        <v>163.68931909811477</v>
      </c>
      <c r="N36" s="11">
        <v>1073.0744251987521</v>
      </c>
      <c r="O36" s="12" t="s">
        <v>19</v>
      </c>
      <c r="P36" s="12">
        <v>42464</v>
      </c>
    </row>
    <row r="37" spans="1:16" ht="63.75" x14ac:dyDescent="0.25">
      <c r="A37" s="7">
        <v>35</v>
      </c>
      <c r="B37" s="7" t="s">
        <v>85</v>
      </c>
      <c r="C37" s="7">
        <v>38759</v>
      </c>
      <c r="D37" s="8" t="s">
        <v>86</v>
      </c>
      <c r="E37" s="8" t="s">
        <v>4</v>
      </c>
      <c r="F37" s="8" t="s">
        <v>51</v>
      </c>
      <c r="G37" s="9" t="s">
        <v>48</v>
      </c>
      <c r="H37" s="7" t="s">
        <v>80</v>
      </c>
      <c r="I37" s="7">
        <v>25</v>
      </c>
      <c r="J37" s="10">
        <v>31.630786299152604</v>
      </c>
      <c r="K37" s="11">
        <v>790.76965747881513</v>
      </c>
      <c r="L37" s="11">
        <v>37.324327833000069</v>
      </c>
      <c r="M37" s="11">
        <f t="shared" si="0"/>
        <v>142.33853834618662</v>
      </c>
      <c r="N37" s="11">
        <v>933.10819582500176</v>
      </c>
      <c r="O37" s="12" t="s">
        <v>19</v>
      </c>
      <c r="P37" s="12">
        <v>42464</v>
      </c>
    </row>
    <row r="38" spans="1:16" x14ac:dyDescent="0.25">
      <c r="A38" s="7">
        <v>36</v>
      </c>
      <c r="B38" s="7" t="s">
        <v>87</v>
      </c>
      <c r="C38" s="7">
        <v>38763</v>
      </c>
      <c r="D38" s="8" t="s">
        <v>88</v>
      </c>
      <c r="E38" s="8" t="s">
        <v>4</v>
      </c>
      <c r="F38" s="8" t="s">
        <v>16</v>
      </c>
      <c r="G38" s="9" t="s">
        <v>17</v>
      </c>
      <c r="H38" s="7" t="s">
        <v>80</v>
      </c>
      <c r="I38" s="7">
        <v>420</v>
      </c>
      <c r="J38" s="10">
        <v>29.233077238983107</v>
      </c>
      <c r="K38" s="11">
        <v>12277.892440372905</v>
      </c>
      <c r="L38" s="11">
        <v>34.495031142000066</v>
      </c>
      <c r="M38" s="11">
        <f t="shared" si="0"/>
        <v>2210.0206392671225</v>
      </c>
      <c r="N38" s="11">
        <v>14487.913079640028</v>
      </c>
      <c r="O38" s="12" t="s">
        <v>19</v>
      </c>
      <c r="P38" s="12">
        <v>42355</v>
      </c>
    </row>
    <row r="39" spans="1:16" ht="63.75" x14ac:dyDescent="0.25">
      <c r="A39" s="7">
        <v>37</v>
      </c>
      <c r="B39" s="7" t="s">
        <v>87</v>
      </c>
      <c r="C39" s="7">
        <v>38763</v>
      </c>
      <c r="D39" s="8" t="s">
        <v>88</v>
      </c>
      <c r="E39" s="8" t="s">
        <v>4</v>
      </c>
      <c r="F39" s="8" t="s">
        <v>51</v>
      </c>
      <c r="G39" s="9" t="s">
        <v>48</v>
      </c>
      <c r="H39" s="7" t="s">
        <v>80</v>
      </c>
      <c r="I39" s="7">
        <v>50</v>
      </c>
      <c r="J39" s="10">
        <v>29.966008072881419</v>
      </c>
      <c r="K39" s="11">
        <v>1498.3004036440709</v>
      </c>
      <c r="L39" s="11">
        <v>35.359889526000075</v>
      </c>
      <c r="M39" s="11">
        <f t="shared" si="0"/>
        <v>269.69407265593259</v>
      </c>
      <c r="N39" s="11">
        <v>1767.9944763000035</v>
      </c>
      <c r="O39" s="12" t="s">
        <v>19</v>
      </c>
      <c r="P39" s="12">
        <v>42464</v>
      </c>
    </row>
    <row r="40" spans="1:16" ht="25.5" x14ac:dyDescent="0.25">
      <c r="A40" s="7">
        <v>38</v>
      </c>
      <c r="B40" s="7" t="s">
        <v>87</v>
      </c>
      <c r="C40" s="7">
        <v>38763</v>
      </c>
      <c r="D40" s="8" t="s">
        <v>88</v>
      </c>
      <c r="E40" s="8" t="s">
        <v>22</v>
      </c>
      <c r="F40" s="8" t="s">
        <v>83</v>
      </c>
      <c r="G40" s="9" t="s">
        <v>84</v>
      </c>
      <c r="H40" s="7" t="s">
        <v>80</v>
      </c>
      <c r="I40" s="7">
        <v>0.2</v>
      </c>
      <c r="J40" s="10">
        <v>33.295564525423792</v>
      </c>
      <c r="K40" s="11">
        <v>6.6591129050847595</v>
      </c>
      <c r="L40" s="11">
        <v>39.288766140000071</v>
      </c>
      <c r="M40" s="11">
        <f t="shared" si="0"/>
        <v>1.1986403229152565</v>
      </c>
      <c r="N40" s="11">
        <v>7.857753228000016</v>
      </c>
      <c r="O40" s="12" t="s">
        <v>19</v>
      </c>
      <c r="P40" s="12">
        <v>42464</v>
      </c>
    </row>
    <row r="41" spans="1:16" ht="63.75" x14ac:dyDescent="0.25">
      <c r="A41" s="7">
        <v>39</v>
      </c>
      <c r="B41" s="7" t="s">
        <v>89</v>
      </c>
      <c r="C41" s="7">
        <v>7693530</v>
      </c>
      <c r="D41" s="8" t="s">
        <v>90</v>
      </c>
      <c r="E41" s="8" t="s">
        <v>4</v>
      </c>
      <c r="F41" s="8" t="s">
        <v>51</v>
      </c>
      <c r="G41" s="9" t="s">
        <v>48</v>
      </c>
      <c r="H41" s="7" t="s">
        <v>80</v>
      </c>
      <c r="I41" s="7">
        <v>150</v>
      </c>
      <c r="J41" s="10">
        <v>29.966008072881419</v>
      </c>
      <c r="K41" s="11">
        <v>4494.901210932213</v>
      </c>
      <c r="L41" s="11">
        <v>35.359889526000075</v>
      </c>
      <c r="M41" s="11">
        <f t="shared" si="0"/>
        <v>809.08221796779799</v>
      </c>
      <c r="N41" s="11">
        <v>5303.9834289000109</v>
      </c>
      <c r="O41" s="12" t="s">
        <v>19</v>
      </c>
      <c r="P41" s="12">
        <v>42464</v>
      </c>
    </row>
    <row r="42" spans="1:16" x14ac:dyDescent="0.25">
      <c r="A42" s="7">
        <v>40</v>
      </c>
      <c r="B42" s="7" t="s">
        <v>91</v>
      </c>
      <c r="C42" s="7">
        <v>3418843</v>
      </c>
      <c r="D42" s="8" t="s">
        <v>92</v>
      </c>
      <c r="E42" s="8" t="s">
        <v>4</v>
      </c>
      <c r="F42" s="8" t="s">
        <v>16</v>
      </c>
      <c r="G42" s="9" t="s">
        <v>17</v>
      </c>
      <c r="H42" s="7" t="s">
        <v>18</v>
      </c>
      <c r="I42" s="7">
        <v>300</v>
      </c>
      <c r="J42" s="10">
        <v>0.10585449978311461</v>
      </c>
      <c r="K42" s="11">
        <v>31.756349934934381</v>
      </c>
      <c r="L42" s="11">
        <v>0.12490830974407523</v>
      </c>
      <c r="M42" s="11">
        <f t="shared" si="0"/>
        <v>5.7161429882881869</v>
      </c>
      <c r="N42" s="11">
        <v>37.472492923222568</v>
      </c>
      <c r="O42" s="12" t="s">
        <v>19</v>
      </c>
      <c r="P42" s="12">
        <v>41974</v>
      </c>
    </row>
    <row r="43" spans="1:16" s="28" customFormat="1" hidden="1" x14ac:dyDescent="0.25">
      <c r="A43" s="19"/>
      <c r="B43" s="19"/>
      <c r="C43" s="19"/>
      <c r="D43" s="22"/>
      <c r="E43" s="22"/>
      <c r="F43" s="22"/>
      <c r="G43" s="23"/>
      <c r="H43" s="19"/>
      <c r="I43" s="19"/>
      <c r="J43" s="24"/>
      <c r="K43" s="25"/>
      <c r="L43" s="25"/>
      <c r="M43" s="25"/>
      <c r="N43" s="25"/>
      <c r="O43" s="26"/>
      <c r="P43" s="26"/>
    </row>
    <row r="44" spans="1:16" ht="63.75" x14ac:dyDescent="0.25">
      <c r="A44" s="7">
        <v>42</v>
      </c>
      <c r="B44" s="7" t="s">
        <v>93</v>
      </c>
      <c r="C44" s="7">
        <v>3475818</v>
      </c>
      <c r="D44" s="8" t="s">
        <v>94</v>
      </c>
      <c r="E44" s="8" t="s">
        <v>4</v>
      </c>
      <c r="F44" s="8" t="s">
        <v>51</v>
      </c>
      <c r="G44" s="9" t="s">
        <v>48</v>
      </c>
      <c r="H44" s="7" t="s">
        <v>18</v>
      </c>
      <c r="I44" s="7">
        <v>550</v>
      </c>
      <c r="J44" s="10">
        <v>0.73536724071610327</v>
      </c>
      <c r="K44" s="11">
        <v>404.45198239385678</v>
      </c>
      <c r="L44" s="11">
        <v>0.8677333440450018</v>
      </c>
      <c r="M44" s="11">
        <f t="shared" si="0"/>
        <v>72.801356830894179</v>
      </c>
      <c r="N44" s="11">
        <v>477.25333922475096</v>
      </c>
      <c r="O44" s="12" t="s">
        <v>19</v>
      </c>
      <c r="P44" s="12">
        <v>41880</v>
      </c>
    </row>
    <row r="45" spans="1:16" ht="63.75" x14ac:dyDescent="0.25">
      <c r="A45" s="7">
        <v>43</v>
      </c>
      <c r="B45" s="7" t="s">
        <v>93</v>
      </c>
      <c r="C45" s="7">
        <v>3475818</v>
      </c>
      <c r="D45" s="8" t="s">
        <v>94</v>
      </c>
      <c r="E45" s="8" t="s">
        <v>4</v>
      </c>
      <c r="F45" s="8" t="s">
        <v>51</v>
      </c>
      <c r="G45" s="9" t="s">
        <v>48</v>
      </c>
      <c r="H45" s="7" t="s">
        <v>18</v>
      </c>
      <c r="I45" s="7">
        <v>450</v>
      </c>
      <c r="J45" s="10">
        <v>0.77862413722881518</v>
      </c>
      <c r="K45" s="11">
        <v>350.38086175296684</v>
      </c>
      <c r="L45" s="11">
        <v>0.91877648193000183</v>
      </c>
      <c r="M45" s="11">
        <f t="shared" si="0"/>
        <v>63.068555115534025</v>
      </c>
      <c r="N45" s="11">
        <v>413.44941686850086</v>
      </c>
      <c r="O45" s="12" t="s">
        <v>19</v>
      </c>
      <c r="P45" s="12">
        <v>41894</v>
      </c>
    </row>
    <row r="46" spans="1:16" x14ac:dyDescent="0.25">
      <c r="A46" s="7">
        <v>44</v>
      </c>
      <c r="B46" s="13" t="s">
        <v>95</v>
      </c>
      <c r="C46" s="7">
        <v>3500349</v>
      </c>
      <c r="D46" s="8" t="s">
        <v>96</v>
      </c>
      <c r="E46" s="8" t="s">
        <v>4</v>
      </c>
      <c r="F46" s="8" t="s">
        <v>16</v>
      </c>
      <c r="G46" s="9" t="s">
        <v>17</v>
      </c>
      <c r="H46" s="7" t="s">
        <v>18</v>
      </c>
      <c r="I46" s="7">
        <v>2</v>
      </c>
      <c r="J46" s="10">
        <v>9249.3320592730979</v>
      </c>
      <c r="K46" s="11">
        <v>18498.664118546196</v>
      </c>
      <c r="L46" s="11">
        <v>10914.211829942255</v>
      </c>
      <c r="M46" s="11">
        <f t="shared" si="0"/>
        <v>3329.7595413383133</v>
      </c>
      <c r="N46" s="11">
        <v>21828.423659884509</v>
      </c>
      <c r="O46" s="12" t="s">
        <v>19</v>
      </c>
      <c r="P46" s="12">
        <v>40788</v>
      </c>
    </row>
    <row r="47" spans="1:16" x14ac:dyDescent="0.25">
      <c r="A47" s="7">
        <v>45</v>
      </c>
      <c r="B47" s="13" t="s">
        <v>95</v>
      </c>
      <c r="C47" s="7">
        <v>3500349</v>
      </c>
      <c r="D47" s="8" t="s">
        <v>96</v>
      </c>
      <c r="E47" s="8" t="s">
        <v>4</v>
      </c>
      <c r="F47" s="8" t="s">
        <v>16</v>
      </c>
      <c r="G47" s="9" t="s">
        <v>17</v>
      </c>
      <c r="H47" s="7" t="s">
        <v>18</v>
      </c>
      <c r="I47" s="7">
        <v>1</v>
      </c>
      <c r="J47" s="10">
        <v>7234.762965587589</v>
      </c>
      <c r="K47" s="11">
        <v>7234.762965587589</v>
      </c>
      <c r="L47" s="11">
        <v>8537.0202993933544</v>
      </c>
      <c r="M47" s="11">
        <f t="shared" si="0"/>
        <v>1302.2573338057655</v>
      </c>
      <c r="N47" s="11">
        <v>8537.0202993933544</v>
      </c>
      <c r="O47" s="12" t="s">
        <v>19</v>
      </c>
      <c r="P47" s="12">
        <v>40530</v>
      </c>
    </row>
    <row r="48" spans="1:16" x14ac:dyDescent="0.25">
      <c r="A48" s="20">
        <v>46</v>
      </c>
      <c r="B48" s="13" t="s">
        <v>97</v>
      </c>
      <c r="C48" s="7">
        <v>53311</v>
      </c>
      <c r="D48" s="8" t="s">
        <v>98</v>
      </c>
      <c r="E48" s="8" t="s">
        <v>4</v>
      </c>
      <c r="F48" s="8" t="s">
        <v>16</v>
      </c>
      <c r="G48" s="9" t="s">
        <v>17</v>
      </c>
      <c r="H48" s="7" t="s">
        <v>29</v>
      </c>
      <c r="I48" s="7">
        <v>0.6</v>
      </c>
      <c r="J48" s="10">
        <v>26119.052297351831</v>
      </c>
      <c r="K48" s="11">
        <v>15671.431378411098</v>
      </c>
      <c r="L48" s="11">
        <v>30820.481710875159</v>
      </c>
      <c r="M48" s="11">
        <f t="shared" si="0"/>
        <v>2820.8576481139953</v>
      </c>
      <c r="N48" s="11">
        <v>18492.289026525094</v>
      </c>
      <c r="O48" s="12" t="s">
        <v>19</v>
      </c>
      <c r="P48" s="12">
        <v>40949</v>
      </c>
    </row>
    <row r="49" spans="1:16" x14ac:dyDescent="0.25">
      <c r="A49" s="7">
        <v>47</v>
      </c>
      <c r="B49" s="13" t="s">
        <v>99</v>
      </c>
      <c r="C49" s="7">
        <v>1524553</v>
      </c>
      <c r="D49" s="8" t="s">
        <v>100</v>
      </c>
      <c r="E49" s="8" t="s">
        <v>4</v>
      </c>
      <c r="F49" s="8" t="s">
        <v>16</v>
      </c>
      <c r="G49" s="9" t="s">
        <v>17</v>
      </c>
      <c r="H49" s="7" t="s">
        <v>18</v>
      </c>
      <c r="I49" s="7">
        <v>4</v>
      </c>
      <c r="J49" s="10">
        <v>2790.5742371722981</v>
      </c>
      <c r="K49" s="11">
        <v>11162.296948689193</v>
      </c>
      <c r="L49" s="11">
        <v>3292.8775998633114</v>
      </c>
      <c r="M49" s="11">
        <f t="shared" si="0"/>
        <v>2009.2134507640531</v>
      </c>
      <c r="N49" s="11">
        <v>13171.510399453246</v>
      </c>
      <c r="O49" s="12" t="s">
        <v>19</v>
      </c>
      <c r="P49" s="12">
        <v>40759</v>
      </c>
    </row>
    <row r="50" spans="1:16" x14ac:dyDescent="0.25">
      <c r="A50" s="7">
        <v>48</v>
      </c>
      <c r="B50" s="13" t="s">
        <v>101</v>
      </c>
      <c r="C50" s="7">
        <v>3732279</v>
      </c>
      <c r="D50" s="8" t="s">
        <v>102</v>
      </c>
      <c r="E50" s="8" t="s">
        <v>4</v>
      </c>
      <c r="F50" s="8" t="s">
        <v>16</v>
      </c>
      <c r="G50" s="9" t="s">
        <v>17</v>
      </c>
      <c r="H50" s="7" t="s">
        <v>18</v>
      </c>
      <c r="I50" s="7">
        <v>1</v>
      </c>
      <c r="J50" s="10">
        <v>5206.5536202359781</v>
      </c>
      <c r="K50" s="11">
        <v>5206.5536202359781</v>
      </c>
      <c r="L50" s="11">
        <v>6143.7332718784537</v>
      </c>
      <c r="M50" s="11">
        <f t="shared" si="0"/>
        <v>937.17965164247562</v>
      </c>
      <c r="N50" s="11">
        <v>6143.7332718784537</v>
      </c>
      <c r="O50" s="12" t="s">
        <v>19</v>
      </c>
      <c r="P50" s="12">
        <v>41016</v>
      </c>
    </row>
    <row r="51" spans="1:16" ht="63.75" x14ac:dyDescent="0.25">
      <c r="A51" s="7">
        <v>49</v>
      </c>
      <c r="B51" s="13" t="s">
        <v>103</v>
      </c>
      <c r="C51" s="7">
        <v>3480785</v>
      </c>
      <c r="D51" s="8" t="s">
        <v>104</v>
      </c>
      <c r="E51" s="8" t="s">
        <v>4</v>
      </c>
      <c r="F51" s="8" t="s">
        <v>51</v>
      </c>
      <c r="G51" s="9" t="s">
        <v>48</v>
      </c>
      <c r="H51" s="7" t="s">
        <v>18</v>
      </c>
      <c r="I51" s="7">
        <v>2</v>
      </c>
      <c r="J51" s="10">
        <v>5242.788799725121</v>
      </c>
      <c r="K51" s="11">
        <v>10485.577599450242</v>
      </c>
      <c r="L51" s="11">
        <v>6186.490783675642</v>
      </c>
      <c r="M51" s="11">
        <f t="shared" si="0"/>
        <v>1887.4039679010421</v>
      </c>
      <c r="N51" s="11">
        <v>12372.981567351284</v>
      </c>
      <c r="O51" s="12" t="s">
        <v>19</v>
      </c>
      <c r="P51" s="12">
        <v>38044</v>
      </c>
    </row>
    <row r="52" spans="1:16" ht="25.5" x14ac:dyDescent="0.25">
      <c r="A52" s="7">
        <v>50</v>
      </c>
      <c r="B52" s="13" t="s">
        <v>105</v>
      </c>
      <c r="C52" s="7">
        <v>113445630</v>
      </c>
      <c r="D52" s="8" t="s">
        <v>106</v>
      </c>
      <c r="E52" s="8" t="s">
        <v>4</v>
      </c>
      <c r="F52" s="8" t="s">
        <v>27</v>
      </c>
      <c r="G52" s="9" t="s">
        <v>28</v>
      </c>
      <c r="H52" s="7" t="s">
        <v>18</v>
      </c>
      <c r="I52" s="7">
        <v>8</v>
      </c>
      <c r="J52" s="10">
        <v>1619.6860247889365</v>
      </c>
      <c r="K52" s="11">
        <v>12957.488198311492</v>
      </c>
      <c r="L52" s="11">
        <v>1911.2295092509451</v>
      </c>
      <c r="M52" s="11">
        <f t="shared" si="0"/>
        <v>2332.3478756960685</v>
      </c>
      <c r="N52" s="11">
        <v>15289.83607400756</v>
      </c>
      <c r="O52" s="12" t="s">
        <v>19</v>
      </c>
      <c r="P52" s="12">
        <v>42419</v>
      </c>
    </row>
    <row r="53" spans="1:16" ht="63.75" x14ac:dyDescent="0.25">
      <c r="A53" s="7">
        <v>51</v>
      </c>
      <c r="B53" s="13" t="s">
        <v>107</v>
      </c>
      <c r="C53" s="7">
        <v>3840009</v>
      </c>
      <c r="D53" s="8" t="s">
        <v>108</v>
      </c>
      <c r="E53" s="8" t="s">
        <v>4</v>
      </c>
      <c r="F53" s="8" t="s">
        <v>51</v>
      </c>
      <c r="G53" s="9" t="s">
        <v>48</v>
      </c>
      <c r="H53" s="7" t="s">
        <v>18</v>
      </c>
      <c r="I53" s="7">
        <v>3</v>
      </c>
      <c r="J53" s="10">
        <v>358.16726248158506</v>
      </c>
      <c r="K53" s="11">
        <v>1074.5017874447551</v>
      </c>
      <c r="L53" s="11">
        <v>422.63736972827036</v>
      </c>
      <c r="M53" s="11">
        <f t="shared" si="0"/>
        <v>193.41032174005591</v>
      </c>
      <c r="N53" s="11">
        <v>1267.912109184811</v>
      </c>
      <c r="O53" s="12" t="s">
        <v>19</v>
      </c>
      <c r="P53" s="12">
        <v>41269</v>
      </c>
    </row>
    <row r="54" spans="1:16" ht="63.75" x14ac:dyDescent="0.25">
      <c r="A54" s="7">
        <v>52</v>
      </c>
      <c r="B54" s="13" t="s">
        <v>109</v>
      </c>
      <c r="C54" s="7">
        <v>76172</v>
      </c>
      <c r="D54" s="8" t="s">
        <v>110</v>
      </c>
      <c r="E54" s="8" t="s">
        <v>4</v>
      </c>
      <c r="F54" s="8" t="s">
        <v>51</v>
      </c>
      <c r="G54" s="9" t="s">
        <v>48</v>
      </c>
      <c r="H54" s="7" t="s">
        <v>18</v>
      </c>
      <c r="I54" s="7">
        <v>2</v>
      </c>
      <c r="J54" s="10">
        <v>11.530365169005766</v>
      </c>
      <c r="K54" s="11">
        <v>23.060730338011531</v>
      </c>
      <c r="L54" s="11">
        <v>13.605830899426802</v>
      </c>
      <c r="M54" s="11">
        <f t="shared" si="0"/>
        <v>4.1509314608420738</v>
      </c>
      <c r="N54" s="11">
        <v>27.211661798853605</v>
      </c>
      <c r="O54" s="12" t="s">
        <v>19</v>
      </c>
      <c r="P54" s="12">
        <v>39157</v>
      </c>
    </row>
    <row r="55" spans="1:16" ht="51" x14ac:dyDescent="0.25">
      <c r="A55" s="7">
        <v>53</v>
      </c>
      <c r="B55" s="7" t="s">
        <v>111</v>
      </c>
      <c r="C55" s="7">
        <v>4323420</v>
      </c>
      <c r="D55" s="8" t="s">
        <v>112</v>
      </c>
      <c r="E55" s="8" t="s">
        <v>4</v>
      </c>
      <c r="F55" s="8" t="s">
        <v>113</v>
      </c>
      <c r="G55" s="9" t="s">
        <v>114</v>
      </c>
      <c r="H55" s="7" t="s">
        <v>115</v>
      </c>
      <c r="I55" s="7">
        <v>100</v>
      </c>
      <c r="J55" s="10">
        <v>38.227870235593294</v>
      </c>
      <c r="K55" s="11">
        <v>3822.7870235593296</v>
      </c>
      <c r="L55" s="11">
        <v>45.108886878000085</v>
      </c>
      <c r="M55" s="11">
        <f t="shared" si="0"/>
        <v>688.10166424067893</v>
      </c>
      <c r="N55" s="11">
        <v>4510.8886878000085</v>
      </c>
      <c r="O55" s="12" t="s">
        <v>19</v>
      </c>
      <c r="P55" s="12">
        <v>42209</v>
      </c>
    </row>
    <row r="56" spans="1:16" x14ac:dyDescent="0.25">
      <c r="A56" s="7">
        <v>54</v>
      </c>
      <c r="B56" s="7" t="s">
        <v>116</v>
      </c>
      <c r="C56" s="7">
        <v>4244217</v>
      </c>
      <c r="D56" s="8" t="s">
        <v>117</v>
      </c>
      <c r="E56" s="8" t="s">
        <v>4</v>
      </c>
      <c r="F56" s="8" t="s">
        <v>16</v>
      </c>
      <c r="G56" s="9" t="s">
        <v>17</v>
      </c>
      <c r="H56" s="7" t="s">
        <v>115</v>
      </c>
      <c r="I56" s="7">
        <v>62</v>
      </c>
      <c r="J56" s="10">
        <v>53.790864691652651</v>
      </c>
      <c r="K56" s="11">
        <v>3335.0336108824645</v>
      </c>
      <c r="L56" s="11">
        <v>63.473220336150128</v>
      </c>
      <c r="M56" s="11">
        <f t="shared" si="0"/>
        <v>600.30604995884323</v>
      </c>
      <c r="N56" s="11">
        <v>3935.3396608413077</v>
      </c>
      <c r="O56" s="12" t="s">
        <v>19</v>
      </c>
      <c r="P56" s="12">
        <v>41775</v>
      </c>
    </row>
    <row r="57" spans="1:16" ht="51" x14ac:dyDescent="0.25">
      <c r="A57" s="7">
        <v>55</v>
      </c>
      <c r="B57" s="7" t="s">
        <v>118</v>
      </c>
      <c r="C57" s="7">
        <v>4324200</v>
      </c>
      <c r="D57" s="8" t="s">
        <v>119</v>
      </c>
      <c r="E57" s="8" t="s">
        <v>4</v>
      </c>
      <c r="F57" s="8" t="s">
        <v>113</v>
      </c>
      <c r="G57" s="9" t="s">
        <v>114</v>
      </c>
      <c r="H57" s="7" t="s">
        <v>115</v>
      </c>
      <c r="I57" s="7">
        <v>100</v>
      </c>
      <c r="J57" s="10">
        <v>55.149324560466212</v>
      </c>
      <c r="K57" s="11">
        <v>5514.9324560466212</v>
      </c>
      <c r="L57" s="11">
        <v>65.076202981350121</v>
      </c>
      <c r="M57" s="11">
        <f t="shared" si="0"/>
        <v>992.68784208839133</v>
      </c>
      <c r="N57" s="11">
        <v>6507.6202981350125</v>
      </c>
      <c r="O57" s="12" t="s">
        <v>19</v>
      </c>
      <c r="P57" s="12">
        <v>42209</v>
      </c>
    </row>
    <row r="58" spans="1:16" ht="51" x14ac:dyDescent="0.25">
      <c r="A58" s="7">
        <v>56</v>
      </c>
      <c r="B58" s="7" t="s">
        <v>120</v>
      </c>
      <c r="C58" s="7">
        <v>4249527</v>
      </c>
      <c r="D58" s="8" t="s">
        <v>121</v>
      </c>
      <c r="E58" s="8" t="s">
        <v>4</v>
      </c>
      <c r="F58" s="8" t="s">
        <v>113</v>
      </c>
      <c r="G58" s="9" t="s">
        <v>114</v>
      </c>
      <c r="H58" s="7" t="s">
        <v>115</v>
      </c>
      <c r="I58" s="7">
        <v>918</v>
      </c>
      <c r="J58" s="10">
        <v>95.310543168378885</v>
      </c>
      <c r="K58" s="11">
        <v>87495.07862857182</v>
      </c>
      <c r="L58" s="11">
        <v>112.46644093868707</v>
      </c>
      <c r="M58" s="11">
        <f t="shared" si="0"/>
        <v>15749.114153142917</v>
      </c>
      <c r="N58" s="11">
        <v>103244.19278171474</v>
      </c>
      <c r="O58" s="12" t="s">
        <v>19</v>
      </c>
      <c r="P58" s="12">
        <v>41872</v>
      </c>
    </row>
    <row r="59" spans="1:16" ht="51" x14ac:dyDescent="0.25">
      <c r="A59" s="7">
        <v>57</v>
      </c>
      <c r="B59" s="7" t="s">
        <v>120</v>
      </c>
      <c r="C59" s="7">
        <v>4249527</v>
      </c>
      <c r="D59" s="8" t="s">
        <v>121</v>
      </c>
      <c r="E59" s="8" t="s">
        <v>22</v>
      </c>
      <c r="F59" s="8" t="s">
        <v>122</v>
      </c>
      <c r="G59" s="9" t="s">
        <v>123</v>
      </c>
      <c r="H59" s="7" t="s">
        <v>115</v>
      </c>
      <c r="I59" s="7">
        <v>82</v>
      </c>
      <c r="J59" s="10">
        <v>100.91704570769529</v>
      </c>
      <c r="K59" s="11">
        <v>8275.1977480310143</v>
      </c>
      <c r="L59" s="11">
        <v>119.08211393508044</v>
      </c>
      <c r="M59" s="11">
        <f t="shared" si="0"/>
        <v>1489.535594645582</v>
      </c>
      <c r="N59" s="11">
        <v>9764.7333426765963</v>
      </c>
      <c r="O59" s="12" t="s">
        <v>19</v>
      </c>
      <c r="P59" s="12">
        <v>41872</v>
      </c>
    </row>
    <row r="60" spans="1:16" ht="51" x14ac:dyDescent="0.25">
      <c r="A60" s="7">
        <v>58</v>
      </c>
      <c r="B60" s="7" t="s">
        <v>124</v>
      </c>
      <c r="C60" s="7">
        <v>4324590</v>
      </c>
      <c r="D60" s="8" t="s">
        <v>125</v>
      </c>
      <c r="E60" s="8" t="s">
        <v>22</v>
      </c>
      <c r="F60" s="8" t="s">
        <v>122</v>
      </c>
      <c r="G60" s="9" t="s">
        <v>123</v>
      </c>
      <c r="H60" s="7" t="s">
        <v>115</v>
      </c>
      <c r="I60" s="7">
        <v>18</v>
      </c>
      <c r="J60" s="10">
        <v>114.96183597800379</v>
      </c>
      <c r="K60" s="11">
        <v>2069.3130476040683</v>
      </c>
      <c r="L60" s="11">
        <v>135.65496645404446</v>
      </c>
      <c r="M60" s="11">
        <f t="shared" si="0"/>
        <v>372.47634856873219</v>
      </c>
      <c r="N60" s="11">
        <v>2441.7893961728005</v>
      </c>
      <c r="O60" s="12" t="s">
        <v>19</v>
      </c>
      <c r="P60" s="12">
        <v>42165</v>
      </c>
    </row>
    <row r="61" spans="1:16" ht="25.5" x14ac:dyDescent="0.25">
      <c r="A61" s="7">
        <v>59</v>
      </c>
      <c r="B61" s="7" t="s">
        <v>126</v>
      </c>
      <c r="C61" s="7">
        <v>4324710</v>
      </c>
      <c r="D61" s="8" t="s">
        <v>127</v>
      </c>
      <c r="E61" s="8" t="s">
        <v>4</v>
      </c>
      <c r="F61" s="8" t="s">
        <v>27</v>
      </c>
      <c r="G61" s="9" t="s">
        <v>28</v>
      </c>
      <c r="H61" s="7" t="s">
        <v>115</v>
      </c>
      <c r="I61" s="7">
        <v>1000</v>
      </c>
      <c r="J61" s="10">
        <v>98.913438613220549</v>
      </c>
      <c r="K61" s="11">
        <v>98913.438613220555</v>
      </c>
      <c r="L61" s="11">
        <v>116.71785756360025</v>
      </c>
      <c r="M61" s="11">
        <f t="shared" si="0"/>
        <v>17804.418950379695</v>
      </c>
      <c r="N61" s="11">
        <v>116717.85756360025</v>
      </c>
      <c r="O61" s="12" t="s">
        <v>19</v>
      </c>
      <c r="P61" s="12">
        <v>42445</v>
      </c>
    </row>
    <row r="62" spans="1:16" ht="25.5" x14ac:dyDescent="0.25">
      <c r="A62" s="7">
        <v>60</v>
      </c>
      <c r="B62" s="7" t="s">
        <v>128</v>
      </c>
      <c r="C62" s="7">
        <v>4325100</v>
      </c>
      <c r="D62" s="8" t="s">
        <v>129</v>
      </c>
      <c r="E62" s="8" t="s">
        <v>4</v>
      </c>
      <c r="F62" s="8" t="s">
        <v>27</v>
      </c>
      <c r="G62" s="9" t="s">
        <v>28</v>
      </c>
      <c r="H62" s="7" t="s">
        <v>115</v>
      </c>
      <c r="I62" s="7">
        <v>1000</v>
      </c>
      <c r="J62" s="10">
        <v>75.890715267824021</v>
      </c>
      <c r="K62" s="11">
        <v>75890.715267824024</v>
      </c>
      <c r="L62" s="11">
        <v>89.551044016032336</v>
      </c>
      <c r="M62" s="11">
        <f t="shared" si="0"/>
        <v>13660.328748208325</v>
      </c>
      <c r="N62" s="11">
        <v>89551.044016032349</v>
      </c>
      <c r="O62" s="12" t="s">
        <v>19</v>
      </c>
      <c r="P62" s="12">
        <v>42207</v>
      </c>
    </row>
    <row r="63" spans="1:16" ht="25.5" x14ac:dyDescent="0.25">
      <c r="A63" s="7">
        <v>61</v>
      </c>
      <c r="B63" s="7" t="s">
        <v>130</v>
      </c>
      <c r="C63" s="7">
        <v>4325580</v>
      </c>
      <c r="D63" s="8" t="s">
        <v>131</v>
      </c>
      <c r="E63" s="8" t="s">
        <v>4</v>
      </c>
      <c r="F63" s="8" t="s">
        <v>27</v>
      </c>
      <c r="G63" s="9" t="s">
        <v>28</v>
      </c>
      <c r="H63" s="7" t="s">
        <v>115</v>
      </c>
      <c r="I63" s="7">
        <v>1000</v>
      </c>
      <c r="J63" s="10">
        <v>78.954294081356082</v>
      </c>
      <c r="K63" s="11">
        <v>78954.294081356085</v>
      </c>
      <c r="L63" s="11">
        <v>93.16606701600017</v>
      </c>
      <c r="M63" s="11">
        <f t="shared" si="0"/>
        <v>14211.77293464409</v>
      </c>
      <c r="N63" s="11">
        <v>93166.067016000175</v>
      </c>
      <c r="O63" s="12" t="s">
        <v>19</v>
      </c>
      <c r="P63" s="12">
        <v>42207</v>
      </c>
    </row>
    <row r="64" spans="1:16" ht="25.5" x14ac:dyDescent="0.25">
      <c r="A64" s="7">
        <v>62</v>
      </c>
      <c r="B64" s="7" t="s">
        <v>132</v>
      </c>
      <c r="C64" s="7">
        <v>8555520</v>
      </c>
      <c r="D64" s="8" t="s">
        <v>133</v>
      </c>
      <c r="E64" s="8" t="s">
        <v>4</v>
      </c>
      <c r="F64" s="8" t="s">
        <v>27</v>
      </c>
      <c r="G64" s="9" t="s">
        <v>28</v>
      </c>
      <c r="H64" s="7" t="s">
        <v>115</v>
      </c>
      <c r="I64" s="7">
        <v>1000</v>
      </c>
      <c r="J64" s="10">
        <v>81.962678165391381</v>
      </c>
      <c r="K64" s="11">
        <v>81962.678165391379</v>
      </c>
      <c r="L64" s="11">
        <v>96.71596023516183</v>
      </c>
      <c r="M64" s="11">
        <f t="shared" si="0"/>
        <v>14753.282069770445</v>
      </c>
      <c r="N64" s="11">
        <v>96715.960235161823</v>
      </c>
      <c r="O64" s="12" t="s">
        <v>19</v>
      </c>
      <c r="P64" s="12">
        <v>42445</v>
      </c>
    </row>
    <row r="65" spans="1:16" ht="25.5" x14ac:dyDescent="0.25">
      <c r="A65" s="7">
        <v>63</v>
      </c>
      <c r="B65" s="7" t="s">
        <v>134</v>
      </c>
      <c r="C65" s="7">
        <v>4249347</v>
      </c>
      <c r="D65" s="8" t="s">
        <v>135</v>
      </c>
      <c r="E65" s="8" t="s">
        <v>4</v>
      </c>
      <c r="F65" s="8" t="s">
        <v>27</v>
      </c>
      <c r="G65" s="9" t="s">
        <v>28</v>
      </c>
      <c r="H65" s="7" t="s">
        <v>115</v>
      </c>
      <c r="I65" s="7">
        <v>392</v>
      </c>
      <c r="J65" s="10">
        <v>20.786711220144849</v>
      </c>
      <c r="K65" s="11">
        <v>8148.3907982967812</v>
      </c>
      <c r="L65" s="11">
        <v>24.528319239770919</v>
      </c>
      <c r="M65" s="11">
        <f t="shared" si="0"/>
        <v>1466.7103436934194</v>
      </c>
      <c r="N65" s="11">
        <v>9615.1011419902006</v>
      </c>
      <c r="O65" s="12" t="s">
        <v>19</v>
      </c>
      <c r="P65" s="12">
        <v>41121</v>
      </c>
    </row>
    <row r="66" spans="1:16" s="28" customFormat="1" hidden="1" x14ac:dyDescent="0.25">
      <c r="A66" s="19"/>
      <c r="B66" s="19"/>
      <c r="C66" s="19"/>
      <c r="D66" s="22"/>
      <c r="E66" s="22"/>
      <c r="F66" s="22"/>
      <c r="G66" s="23"/>
      <c r="H66" s="19"/>
      <c r="I66" s="19"/>
      <c r="J66" s="24"/>
      <c r="K66" s="25"/>
      <c r="L66" s="25"/>
      <c r="M66" s="25"/>
      <c r="N66" s="25"/>
      <c r="O66" s="26"/>
      <c r="P66" s="26"/>
    </row>
    <row r="67" spans="1:16" ht="51" x14ac:dyDescent="0.25">
      <c r="A67" s="7">
        <v>65</v>
      </c>
      <c r="B67" s="7" t="s">
        <v>136</v>
      </c>
      <c r="C67" s="7">
        <v>587563</v>
      </c>
      <c r="D67" s="8" t="s">
        <v>137</v>
      </c>
      <c r="E67" s="8" t="s">
        <v>4</v>
      </c>
      <c r="F67" s="8" t="s">
        <v>113</v>
      </c>
      <c r="G67" s="9" t="s">
        <v>114</v>
      </c>
      <c r="H67" s="7" t="s">
        <v>115</v>
      </c>
      <c r="I67" s="7">
        <v>38</v>
      </c>
      <c r="J67" s="10">
        <v>19.845924843372348</v>
      </c>
      <c r="K67" s="11">
        <v>754.14514404814918</v>
      </c>
      <c r="L67" s="11">
        <v>23.418191315179371</v>
      </c>
      <c r="M67" s="11">
        <f t="shared" si="0"/>
        <v>135.74612592866686</v>
      </c>
      <c r="N67" s="11">
        <v>889.89126997681603</v>
      </c>
      <c r="O67" s="12" t="s">
        <v>19</v>
      </c>
      <c r="P67" s="12">
        <v>41872</v>
      </c>
    </row>
    <row r="68" spans="1:16" ht="51" x14ac:dyDescent="0.25">
      <c r="A68" s="7">
        <v>66</v>
      </c>
      <c r="B68" s="7" t="s">
        <v>138</v>
      </c>
      <c r="C68" s="7">
        <v>2522240</v>
      </c>
      <c r="D68" s="8" t="s">
        <v>139</v>
      </c>
      <c r="E68" s="8" t="s">
        <v>4</v>
      </c>
      <c r="F68" s="8" t="s">
        <v>113</v>
      </c>
      <c r="G68" s="9" t="s">
        <v>114</v>
      </c>
      <c r="H68" s="7" t="s">
        <v>115</v>
      </c>
      <c r="I68" s="7">
        <v>141</v>
      </c>
      <c r="J68" s="10">
        <v>26.315008761509354</v>
      </c>
      <c r="K68" s="11">
        <v>3710.4162353728188</v>
      </c>
      <c r="L68" s="11">
        <v>31.051710338581035</v>
      </c>
      <c r="M68" s="11">
        <f t="shared" ref="M68:M131" si="1">N68-K68</f>
        <v>667.8749223671075</v>
      </c>
      <c r="N68" s="11">
        <v>4378.2911577399263</v>
      </c>
      <c r="O68" s="12" t="s">
        <v>19</v>
      </c>
      <c r="P68" s="12">
        <v>40940</v>
      </c>
    </row>
    <row r="69" spans="1:16" ht="51" x14ac:dyDescent="0.25">
      <c r="A69" s="7">
        <v>67</v>
      </c>
      <c r="B69" s="7" t="s">
        <v>140</v>
      </c>
      <c r="C69" s="7">
        <v>66456</v>
      </c>
      <c r="D69" s="8" t="s">
        <v>141</v>
      </c>
      <c r="E69" s="8" t="s">
        <v>4</v>
      </c>
      <c r="F69" s="8" t="s">
        <v>113</v>
      </c>
      <c r="G69" s="9" t="s">
        <v>114</v>
      </c>
      <c r="H69" s="7" t="s">
        <v>115</v>
      </c>
      <c r="I69" s="7">
        <v>1800</v>
      </c>
      <c r="J69" s="10">
        <v>45.463708418644174</v>
      </c>
      <c r="K69" s="11">
        <v>81834.67515355951</v>
      </c>
      <c r="L69" s="11">
        <v>53.647175934000124</v>
      </c>
      <c r="M69" s="11">
        <f t="shared" si="1"/>
        <v>14730.241527640712</v>
      </c>
      <c r="N69" s="11">
        <v>96564.916681200222</v>
      </c>
      <c r="O69" s="12" t="s">
        <v>19</v>
      </c>
      <c r="P69" s="12">
        <v>40940</v>
      </c>
    </row>
    <row r="70" spans="1:16" ht="51" x14ac:dyDescent="0.25">
      <c r="A70" s="7">
        <v>68</v>
      </c>
      <c r="B70" s="7" t="s">
        <v>142</v>
      </c>
      <c r="C70" s="7">
        <v>66684</v>
      </c>
      <c r="D70" s="8" t="s">
        <v>143</v>
      </c>
      <c r="E70" s="8" t="s">
        <v>4</v>
      </c>
      <c r="F70" s="8" t="s">
        <v>113</v>
      </c>
      <c r="G70" s="9" t="s">
        <v>114</v>
      </c>
      <c r="H70" s="7" t="s">
        <v>115</v>
      </c>
      <c r="I70" s="7">
        <v>71</v>
      </c>
      <c r="J70" s="10">
        <v>51.14667197097468</v>
      </c>
      <c r="K70" s="11">
        <v>3631.4137099392024</v>
      </c>
      <c r="L70" s="11">
        <v>60.353072925750119</v>
      </c>
      <c r="M70" s="11">
        <f t="shared" si="1"/>
        <v>653.65446778905653</v>
      </c>
      <c r="N70" s="11">
        <v>4285.0681777282589</v>
      </c>
      <c r="O70" s="12" t="s">
        <v>19</v>
      </c>
      <c r="P70" s="12">
        <v>40940</v>
      </c>
    </row>
    <row r="71" spans="1:16" ht="51" x14ac:dyDescent="0.25">
      <c r="A71" s="7">
        <v>69</v>
      </c>
      <c r="B71" s="7" t="s">
        <v>144</v>
      </c>
      <c r="C71" s="7">
        <v>2522200</v>
      </c>
      <c r="D71" s="8" t="s">
        <v>145</v>
      </c>
      <c r="E71" s="8" t="s">
        <v>4</v>
      </c>
      <c r="F71" s="8" t="s">
        <v>113</v>
      </c>
      <c r="G71" s="9" t="s">
        <v>114</v>
      </c>
      <c r="H71" s="7" t="s">
        <v>115</v>
      </c>
      <c r="I71" s="7">
        <v>351</v>
      </c>
      <c r="J71" s="10">
        <v>95.956275525206991</v>
      </c>
      <c r="K71" s="11">
        <v>33680.652709347654</v>
      </c>
      <c r="L71" s="11">
        <v>113.22840511974424</v>
      </c>
      <c r="M71" s="11">
        <f t="shared" si="1"/>
        <v>6062.5174876825768</v>
      </c>
      <c r="N71" s="11">
        <v>39743.170197030231</v>
      </c>
      <c r="O71" s="12" t="s">
        <v>19</v>
      </c>
      <c r="P71" s="12">
        <v>40940</v>
      </c>
    </row>
    <row r="72" spans="1:16" ht="25.5" x14ac:dyDescent="0.25">
      <c r="A72" s="7">
        <v>70</v>
      </c>
      <c r="B72" s="7" t="s">
        <v>146</v>
      </c>
      <c r="C72" s="7">
        <v>109010070</v>
      </c>
      <c r="D72" s="8" t="s">
        <v>147</v>
      </c>
      <c r="E72" s="8" t="s">
        <v>4</v>
      </c>
      <c r="F72" s="8" t="s">
        <v>27</v>
      </c>
      <c r="G72" s="9" t="s">
        <v>28</v>
      </c>
      <c r="H72" s="7" t="s">
        <v>115</v>
      </c>
      <c r="I72" s="7">
        <v>150</v>
      </c>
      <c r="J72" s="10">
        <v>76.467578368545475</v>
      </c>
      <c r="K72" s="11">
        <v>11470.136755281821</v>
      </c>
      <c r="L72" s="11">
        <v>90.23174247488366</v>
      </c>
      <c r="M72" s="11">
        <f t="shared" si="1"/>
        <v>2064.6246159507264</v>
      </c>
      <c r="N72" s="11">
        <v>13534.761371232547</v>
      </c>
      <c r="O72" s="12" t="s">
        <v>19</v>
      </c>
      <c r="P72" s="12">
        <v>42445</v>
      </c>
    </row>
    <row r="73" spans="1:16" ht="25.5" x14ac:dyDescent="0.25">
      <c r="A73" s="7">
        <v>71</v>
      </c>
      <c r="B73" s="7" t="s">
        <v>148</v>
      </c>
      <c r="C73" s="7">
        <v>108915810</v>
      </c>
      <c r="D73" s="8" t="s">
        <v>149</v>
      </c>
      <c r="E73" s="8" t="s">
        <v>4</v>
      </c>
      <c r="F73" s="8" t="s">
        <v>27</v>
      </c>
      <c r="G73" s="9" t="s">
        <v>28</v>
      </c>
      <c r="H73" s="7" t="s">
        <v>115</v>
      </c>
      <c r="I73" s="7">
        <v>135</v>
      </c>
      <c r="J73" s="10">
        <v>22.743874192952372</v>
      </c>
      <c r="K73" s="11">
        <v>3070.4230160485704</v>
      </c>
      <c r="L73" s="11">
        <v>26.837771547683797</v>
      </c>
      <c r="M73" s="11">
        <f t="shared" si="1"/>
        <v>552.67614288874256</v>
      </c>
      <c r="N73" s="11">
        <v>3623.099158937313</v>
      </c>
      <c r="O73" s="12" t="s">
        <v>19</v>
      </c>
      <c r="P73" s="12">
        <v>42207</v>
      </c>
    </row>
    <row r="74" spans="1:16" x14ac:dyDescent="0.25">
      <c r="A74" s="7">
        <v>72</v>
      </c>
      <c r="B74" s="13" t="s">
        <v>150</v>
      </c>
      <c r="C74" s="7">
        <v>157513</v>
      </c>
      <c r="D74" s="8" t="s">
        <v>151</v>
      </c>
      <c r="E74" s="8" t="s">
        <v>4</v>
      </c>
      <c r="F74" s="8" t="s">
        <v>16</v>
      </c>
      <c r="G74" s="9" t="s">
        <v>17</v>
      </c>
      <c r="H74" s="7" t="s">
        <v>18</v>
      </c>
      <c r="I74" s="7">
        <v>9</v>
      </c>
      <c r="J74" s="10">
        <v>413.33961059060499</v>
      </c>
      <c r="K74" s="11">
        <v>3720.0564953154449</v>
      </c>
      <c r="L74" s="11">
        <v>487.74074049691387</v>
      </c>
      <c r="M74" s="11">
        <f t="shared" si="1"/>
        <v>669.61016915677965</v>
      </c>
      <c r="N74" s="11">
        <v>4389.6666644722245</v>
      </c>
      <c r="O74" s="12" t="s">
        <v>19</v>
      </c>
      <c r="P74" s="12">
        <v>38455</v>
      </c>
    </row>
    <row r="75" spans="1:16" ht="38.25" x14ac:dyDescent="0.25">
      <c r="A75" s="7">
        <v>73</v>
      </c>
      <c r="B75" s="7" t="s">
        <v>152</v>
      </c>
      <c r="C75" s="7">
        <v>4105445</v>
      </c>
      <c r="D75" s="8" t="s">
        <v>153</v>
      </c>
      <c r="E75" s="8" t="s">
        <v>22</v>
      </c>
      <c r="F75" s="8" t="s">
        <v>154</v>
      </c>
      <c r="G75" s="9" t="s">
        <v>155</v>
      </c>
      <c r="H75" s="7" t="s">
        <v>156</v>
      </c>
      <c r="I75" s="7">
        <v>495</v>
      </c>
      <c r="J75" s="10">
        <v>31.969959944872951</v>
      </c>
      <c r="K75" s="11">
        <v>15825.13017271211</v>
      </c>
      <c r="L75" s="11">
        <v>37.72455273495008</v>
      </c>
      <c r="M75" s="11">
        <f t="shared" si="1"/>
        <v>2848.5234310881788</v>
      </c>
      <c r="N75" s="11">
        <v>18673.653603800289</v>
      </c>
      <c r="O75" s="12" t="s">
        <v>19</v>
      </c>
      <c r="P75" s="12">
        <v>40682</v>
      </c>
    </row>
    <row r="76" spans="1:16" ht="25.5" x14ac:dyDescent="0.25">
      <c r="A76" s="7">
        <v>74</v>
      </c>
      <c r="B76" s="7" t="s">
        <v>152</v>
      </c>
      <c r="C76" s="7">
        <v>4105445</v>
      </c>
      <c r="D76" s="8" t="s">
        <v>153</v>
      </c>
      <c r="E76" s="8" t="s">
        <v>4</v>
      </c>
      <c r="F76" s="8" t="s">
        <v>27</v>
      </c>
      <c r="G76" s="9" t="s">
        <v>28</v>
      </c>
      <c r="H76" s="7" t="s">
        <v>156</v>
      </c>
      <c r="I76" s="7">
        <v>450</v>
      </c>
      <c r="J76" s="10">
        <v>31.969959944872954</v>
      </c>
      <c r="K76" s="11">
        <v>14386.48197519283</v>
      </c>
      <c r="L76" s="11">
        <v>37.724552734950088</v>
      </c>
      <c r="M76" s="11">
        <f t="shared" si="1"/>
        <v>2589.56675553471</v>
      </c>
      <c r="N76" s="11">
        <v>16976.04873072754</v>
      </c>
      <c r="O76" s="12" t="s">
        <v>19</v>
      </c>
      <c r="P76" s="12">
        <v>40682</v>
      </c>
    </row>
    <row r="77" spans="1:16" ht="38.25" x14ac:dyDescent="0.25">
      <c r="A77" s="7">
        <v>75</v>
      </c>
      <c r="B77" s="7" t="s">
        <v>152</v>
      </c>
      <c r="C77" s="7">
        <v>4105445</v>
      </c>
      <c r="D77" s="8" t="s">
        <v>153</v>
      </c>
      <c r="E77" s="8" t="s">
        <v>4</v>
      </c>
      <c r="F77" s="8" t="s">
        <v>157</v>
      </c>
      <c r="G77" s="9" t="s">
        <v>158</v>
      </c>
      <c r="H77" s="7" t="s">
        <v>156</v>
      </c>
      <c r="I77" s="7">
        <v>100</v>
      </c>
      <c r="J77" s="10">
        <v>31.969959944872954</v>
      </c>
      <c r="K77" s="11">
        <v>3196.9959944872953</v>
      </c>
      <c r="L77" s="11">
        <v>37.724552734950088</v>
      </c>
      <c r="M77" s="11">
        <f t="shared" si="1"/>
        <v>575.45927900771312</v>
      </c>
      <c r="N77" s="11">
        <v>3772.4552734950084</v>
      </c>
      <c r="O77" s="12" t="s">
        <v>19</v>
      </c>
      <c r="P77" s="12">
        <v>40682</v>
      </c>
    </row>
    <row r="78" spans="1:16" ht="63.75" x14ac:dyDescent="0.25">
      <c r="A78" s="7">
        <v>76</v>
      </c>
      <c r="B78" s="13" t="s">
        <v>159</v>
      </c>
      <c r="C78" s="7">
        <v>18434589</v>
      </c>
      <c r="D78" s="8" t="s">
        <v>160</v>
      </c>
      <c r="E78" s="8" t="s">
        <v>4</v>
      </c>
      <c r="F78" s="8" t="s">
        <v>51</v>
      </c>
      <c r="G78" s="9" t="s">
        <v>48</v>
      </c>
      <c r="H78" s="7" t="s">
        <v>18</v>
      </c>
      <c r="I78" s="7">
        <v>1</v>
      </c>
      <c r="J78" s="10">
        <v>1933.8820059621862</v>
      </c>
      <c r="K78" s="11">
        <v>1933.8820059621862</v>
      </c>
      <c r="L78" s="11">
        <v>2281.9807670353798</v>
      </c>
      <c r="M78" s="11">
        <f t="shared" si="1"/>
        <v>348.0987610731936</v>
      </c>
      <c r="N78" s="11">
        <v>2281.9807670353798</v>
      </c>
      <c r="O78" s="12" t="s">
        <v>19</v>
      </c>
      <c r="P78" s="12">
        <v>41887</v>
      </c>
    </row>
    <row r="79" spans="1:16" ht="63.75" x14ac:dyDescent="0.25">
      <c r="A79" s="7">
        <v>77</v>
      </c>
      <c r="B79" s="13" t="s">
        <v>161</v>
      </c>
      <c r="C79" s="7">
        <v>3828489</v>
      </c>
      <c r="D79" s="8" t="s">
        <v>162</v>
      </c>
      <c r="E79" s="8" t="s">
        <v>4</v>
      </c>
      <c r="F79" s="8" t="s">
        <v>51</v>
      </c>
      <c r="G79" s="9" t="s">
        <v>48</v>
      </c>
      <c r="H79" s="7" t="s">
        <v>18</v>
      </c>
      <c r="I79" s="7">
        <v>300</v>
      </c>
      <c r="J79" s="10">
        <v>1.6867690673759181</v>
      </c>
      <c r="K79" s="11">
        <v>506.03072021277546</v>
      </c>
      <c r="L79" s="11">
        <v>1.9903874995035833</v>
      </c>
      <c r="M79" s="11">
        <f t="shared" si="1"/>
        <v>91.08552963829959</v>
      </c>
      <c r="N79" s="11">
        <v>597.11624985107505</v>
      </c>
      <c r="O79" s="12" t="s">
        <v>19</v>
      </c>
      <c r="P79" s="12">
        <v>41239</v>
      </c>
    </row>
    <row r="80" spans="1:16" ht="38.25" x14ac:dyDescent="0.25">
      <c r="A80" s="7">
        <v>78</v>
      </c>
      <c r="B80" s="13" t="s">
        <v>163</v>
      </c>
      <c r="C80" s="7">
        <v>74002</v>
      </c>
      <c r="D80" s="8" t="s">
        <v>164</v>
      </c>
      <c r="E80" s="8" t="s">
        <v>22</v>
      </c>
      <c r="F80" s="8" t="s">
        <v>47</v>
      </c>
      <c r="G80" s="9" t="s">
        <v>48</v>
      </c>
      <c r="H80" s="7" t="s">
        <v>18</v>
      </c>
      <c r="I80" s="7">
        <v>23</v>
      </c>
      <c r="J80" s="10">
        <v>29.807001268855991</v>
      </c>
      <c r="K80" s="11">
        <v>685.56102918368776</v>
      </c>
      <c r="L80" s="11">
        <v>35.172261497250069</v>
      </c>
      <c r="M80" s="11">
        <f t="shared" si="1"/>
        <v>123.40098525306371</v>
      </c>
      <c r="N80" s="11">
        <v>808.96201443675147</v>
      </c>
      <c r="O80" s="12" t="s">
        <v>19</v>
      </c>
      <c r="P80" s="12">
        <v>40520</v>
      </c>
    </row>
    <row r="81" spans="1:16" ht="25.5" x14ac:dyDescent="0.25">
      <c r="A81" s="7">
        <v>79</v>
      </c>
      <c r="B81" s="13" t="s">
        <v>165</v>
      </c>
      <c r="C81" s="7">
        <v>105070350</v>
      </c>
      <c r="D81" s="8" t="s">
        <v>166</v>
      </c>
      <c r="E81" s="8" t="s">
        <v>22</v>
      </c>
      <c r="F81" s="8" t="s">
        <v>167</v>
      </c>
      <c r="G81" s="9" t="s">
        <v>168</v>
      </c>
      <c r="H81" s="7" t="s">
        <v>18</v>
      </c>
      <c r="I81" s="7">
        <v>1</v>
      </c>
      <c r="J81" s="10">
        <v>35365.86451504568</v>
      </c>
      <c r="K81" s="11">
        <v>35365.86451504568</v>
      </c>
      <c r="L81" s="11">
        <v>41731.720127753899</v>
      </c>
      <c r="M81" s="11">
        <f t="shared" si="1"/>
        <v>6365.8556127082193</v>
      </c>
      <c r="N81" s="11">
        <v>41731.720127753899</v>
      </c>
      <c r="O81" s="12" t="s">
        <v>19</v>
      </c>
      <c r="P81" s="12">
        <v>42036</v>
      </c>
    </row>
    <row r="82" spans="1:16" ht="33.75" customHeight="1" x14ac:dyDescent="0.25">
      <c r="A82" s="13">
        <v>80</v>
      </c>
      <c r="B82" s="13" t="s">
        <v>169</v>
      </c>
      <c r="C82" s="7">
        <v>166368</v>
      </c>
      <c r="D82" s="8" t="s">
        <v>170</v>
      </c>
      <c r="E82" s="8" t="s">
        <v>22</v>
      </c>
      <c r="F82" s="8" t="s">
        <v>40</v>
      </c>
      <c r="G82" s="9" t="s">
        <v>24</v>
      </c>
      <c r="H82" s="7" t="s">
        <v>80</v>
      </c>
      <c r="I82" s="7">
        <v>342</v>
      </c>
      <c r="J82" s="10">
        <v>118.0566580805087</v>
      </c>
      <c r="K82" s="11">
        <v>40375.377063533975</v>
      </c>
      <c r="L82" s="11">
        <v>139.30685653500026</v>
      </c>
      <c r="M82" s="11">
        <f t="shared" si="1"/>
        <v>7267.5678714361129</v>
      </c>
      <c r="N82" s="11">
        <v>47642.944934970088</v>
      </c>
      <c r="O82" s="12" t="s">
        <v>19</v>
      </c>
      <c r="P82" s="12">
        <v>42321</v>
      </c>
    </row>
    <row r="83" spans="1:16" s="28" customFormat="1" hidden="1" x14ac:dyDescent="0.25">
      <c r="A83" s="19"/>
      <c r="B83" s="19"/>
      <c r="C83" s="19"/>
      <c r="D83" s="22"/>
      <c r="E83" s="22"/>
      <c r="F83" s="22"/>
      <c r="G83" s="23"/>
      <c r="H83" s="19"/>
      <c r="I83" s="19"/>
      <c r="J83" s="24"/>
      <c r="K83" s="25"/>
      <c r="L83" s="25"/>
      <c r="M83" s="25"/>
      <c r="N83" s="25"/>
      <c r="O83" s="26"/>
      <c r="P83" s="26"/>
    </row>
    <row r="84" spans="1:16" ht="25.5" x14ac:dyDescent="0.25">
      <c r="A84" s="7">
        <v>82</v>
      </c>
      <c r="B84" s="13" t="s">
        <v>171</v>
      </c>
      <c r="C84" s="7">
        <v>3937269</v>
      </c>
      <c r="D84" s="8" t="s">
        <v>172</v>
      </c>
      <c r="E84" s="8" t="s">
        <v>22</v>
      </c>
      <c r="F84" s="8" t="s">
        <v>173</v>
      </c>
      <c r="G84" s="9" t="s">
        <v>174</v>
      </c>
      <c r="H84" s="7" t="s">
        <v>175</v>
      </c>
      <c r="I84" s="7">
        <v>0.56599999999999995</v>
      </c>
      <c r="J84" s="10">
        <v>15347.668733122913</v>
      </c>
      <c r="K84" s="11">
        <v>8686.7805029475676</v>
      </c>
      <c r="L84" s="11">
        <v>18110.249105085037</v>
      </c>
      <c r="M84" s="11">
        <f t="shared" si="1"/>
        <v>1563.6204905305622</v>
      </c>
      <c r="N84" s="11">
        <v>10250.40099347813</v>
      </c>
      <c r="O84" s="12" t="s">
        <v>19</v>
      </c>
      <c r="P84" s="12">
        <v>41725</v>
      </c>
    </row>
    <row r="85" spans="1:16" ht="25.5" x14ac:dyDescent="0.25">
      <c r="A85" s="19">
        <v>83</v>
      </c>
      <c r="B85" s="13" t="s">
        <v>176</v>
      </c>
      <c r="C85" s="7">
        <v>166496</v>
      </c>
      <c r="D85" s="8" t="s">
        <v>177</v>
      </c>
      <c r="E85" s="8" t="s">
        <v>4</v>
      </c>
      <c r="F85" s="8" t="s">
        <v>27</v>
      </c>
      <c r="G85" s="9" t="s">
        <v>28</v>
      </c>
      <c r="H85" s="7" t="s">
        <v>80</v>
      </c>
      <c r="I85" s="7">
        <v>399</v>
      </c>
      <c r="J85" s="10">
        <v>141.66798969661048</v>
      </c>
      <c r="K85" s="11">
        <v>56525.527888947581</v>
      </c>
      <c r="L85" s="11">
        <v>167.16822784200036</v>
      </c>
      <c r="M85" s="11">
        <f t="shared" si="1"/>
        <v>10174.595020010565</v>
      </c>
      <c r="N85" s="11">
        <v>66700.122908958147</v>
      </c>
      <c r="O85" s="12" t="s">
        <v>19</v>
      </c>
      <c r="P85" s="12">
        <v>42321</v>
      </c>
    </row>
    <row r="86" spans="1:16" s="28" customFormat="1" hidden="1" x14ac:dyDescent="0.25">
      <c r="A86" s="19"/>
      <c r="B86" s="19"/>
      <c r="C86" s="19"/>
      <c r="D86" s="22"/>
      <c r="E86" s="22"/>
      <c r="F86" s="22"/>
      <c r="G86" s="23"/>
      <c r="H86" s="19"/>
      <c r="I86" s="19"/>
      <c r="J86" s="24"/>
      <c r="K86" s="25"/>
      <c r="L86" s="25"/>
      <c r="M86" s="25"/>
      <c r="N86" s="25"/>
      <c r="O86" s="26"/>
      <c r="P86" s="26"/>
    </row>
    <row r="87" spans="1:16" ht="25.5" x14ac:dyDescent="0.25">
      <c r="A87" s="7">
        <v>85</v>
      </c>
      <c r="B87" s="13" t="s">
        <v>178</v>
      </c>
      <c r="C87" s="7">
        <v>103856820</v>
      </c>
      <c r="D87" s="8" t="s">
        <v>179</v>
      </c>
      <c r="E87" s="8" t="s">
        <v>22</v>
      </c>
      <c r="F87" s="8" t="s">
        <v>40</v>
      </c>
      <c r="G87" s="9" t="s">
        <v>24</v>
      </c>
      <c r="H87" s="7" t="s">
        <v>80</v>
      </c>
      <c r="I87" s="7">
        <v>10</v>
      </c>
      <c r="J87" s="10">
        <v>53.006814839745871</v>
      </c>
      <c r="K87" s="11">
        <v>530.06814839745869</v>
      </c>
      <c r="L87" s="11">
        <v>62.548041510900127</v>
      </c>
      <c r="M87" s="11">
        <f t="shared" si="1"/>
        <v>95.412266711542543</v>
      </c>
      <c r="N87" s="11">
        <v>625.48041510900123</v>
      </c>
      <c r="O87" s="12" t="s">
        <v>19</v>
      </c>
      <c r="P87" s="12">
        <v>42199</v>
      </c>
    </row>
    <row r="88" spans="1:16" ht="25.5" x14ac:dyDescent="0.25">
      <c r="A88" s="19">
        <v>86</v>
      </c>
      <c r="B88" s="13" t="s">
        <v>180</v>
      </c>
      <c r="C88" s="7">
        <v>108203640</v>
      </c>
      <c r="D88" s="8" t="s">
        <v>181</v>
      </c>
      <c r="E88" s="8" t="s">
        <v>4</v>
      </c>
      <c r="F88" s="8" t="s">
        <v>27</v>
      </c>
      <c r="G88" s="9" t="s">
        <v>28</v>
      </c>
      <c r="H88" s="7" t="s">
        <v>80</v>
      </c>
      <c r="I88" s="7">
        <v>1245</v>
      </c>
      <c r="J88" s="10">
        <v>107.83685006053965</v>
      </c>
      <c r="K88" s="11">
        <v>134256.87832537186</v>
      </c>
      <c r="L88" s="11">
        <v>127.24748307143678</v>
      </c>
      <c r="M88" s="11">
        <f t="shared" si="1"/>
        <v>24166.238098566915</v>
      </c>
      <c r="N88" s="11">
        <v>158423.11642393877</v>
      </c>
      <c r="O88" s="12" t="s">
        <v>19</v>
      </c>
      <c r="P88" s="12">
        <v>42159</v>
      </c>
    </row>
    <row r="89" spans="1:16" ht="25.5" x14ac:dyDescent="0.25">
      <c r="A89" s="7">
        <v>87</v>
      </c>
      <c r="B89" s="13" t="s">
        <v>182</v>
      </c>
      <c r="C89" s="7">
        <v>4306260</v>
      </c>
      <c r="D89" s="8" t="s">
        <v>183</v>
      </c>
      <c r="E89" s="8" t="s">
        <v>4</v>
      </c>
      <c r="F89" s="8" t="s">
        <v>27</v>
      </c>
      <c r="G89" s="9" t="s">
        <v>28</v>
      </c>
      <c r="H89" s="7" t="s">
        <v>80</v>
      </c>
      <c r="I89" s="7">
        <v>310</v>
      </c>
      <c r="J89" s="10">
        <v>23.780964268446368</v>
      </c>
      <c r="K89" s="11">
        <v>7372.0989232183738</v>
      </c>
      <c r="L89" s="11">
        <v>28.061537836766714</v>
      </c>
      <c r="M89" s="11">
        <f t="shared" si="1"/>
        <v>1326.9778061793068</v>
      </c>
      <c r="N89" s="11">
        <v>8699.0767293976805</v>
      </c>
      <c r="O89" s="12" t="s">
        <v>19</v>
      </c>
      <c r="P89" s="12">
        <v>42201</v>
      </c>
    </row>
    <row r="90" spans="1:16" x14ac:dyDescent="0.25">
      <c r="A90" s="20">
        <v>88</v>
      </c>
      <c r="B90" s="13" t="s">
        <v>184</v>
      </c>
      <c r="C90" s="7">
        <v>4306800</v>
      </c>
      <c r="D90" s="8" t="s">
        <v>185</v>
      </c>
      <c r="E90" s="8" t="s">
        <v>4</v>
      </c>
      <c r="F90" s="8" t="s">
        <v>16</v>
      </c>
      <c r="G90" s="9" t="s">
        <v>17</v>
      </c>
      <c r="H90" s="7" t="s">
        <v>80</v>
      </c>
      <c r="I90" s="7">
        <v>973</v>
      </c>
      <c r="J90" s="10">
        <v>22.459799586866012</v>
      </c>
      <c r="K90" s="11">
        <v>21853.384998020629</v>
      </c>
      <c r="L90" s="11">
        <v>26.502563512501894</v>
      </c>
      <c r="M90" s="11">
        <f t="shared" si="1"/>
        <v>3933.609299643711</v>
      </c>
      <c r="N90" s="11">
        <v>25786.99429766434</v>
      </c>
      <c r="O90" s="12" t="s">
        <v>19</v>
      </c>
      <c r="P90" s="12">
        <v>42201</v>
      </c>
    </row>
    <row r="91" spans="1:16" ht="25.5" x14ac:dyDescent="0.25">
      <c r="A91" s="7">
        <v>89</v>
      </c>
      <c r="B91" s="13" t="s">
        <v>186</v>
      </c>
      <c r="C91" s="7">
        <v>4307040</v>
      </c>
      <c r="D91" s="8" t="s">
        <v>187</v>
      </c>
      <c r="E91" s="8" t="s">
        <v>4</v>
      </c>
      <c r="F91" s="8" t="s">
        <v>27</v>
      </c>
      <c r="G91" s="9" t="s">
        <v>28</v>
      </c>
      <c r="H91" s="7" t="s">
        <v>80</v>
      </c>
      <c r="I91" s="7">
        <v>900</v>
      </c>
      <c r="J91" s="10">
        <v>22.459799586866009</v>
      </c>
      <c r="K91" s="11">
        <v>20213.819628179408</v>
      </c>
      <c r="L91" s="11">
        <v>26.50256351250189</v>
      </c>
      <c r="M91" s="11">
        <f t="shared" si="1"/>
        <v>3638.4875330722934</v>
      </c>
      <c r="N91" s="11">
        <v>23852.307161251701</v>
      </c>
      <c r="O91" s="12" t="s">
        <v>19</v>
      </c>
      <c r="P91" s="12">
        <v>42201</v>
      </c>
    </row>
    <row r="92" spans="1:16" ht="25.5" x14ac:dyDescent="0.25">
      <c r="A92" s="19">
        <v>90</v>
      </c>
      <c r="B92" s="13" t="s">
        <v>188</v>
      </c>
      <c r="C92" s="7">
        <v>103657920</v>
      </c>
      <c r="D92" s="8" t="s">
        <v>189</v>
      </c>
      <c r="E92" s="8" t="s">
        <v>4</v>
      </c>
      <c r="F92" s="8" t="s">
        <v>27</v>
      </c>
      <c r="G92" s="9" t="s">
        <v>28</v>
      </c>
      <c r="H92" s="7" t="s">
        <v>80</v>
      </c>
      <c r="I92" s="7">
        <v>3900</v>
      </c>
      <c r="J92" s="10">
        <v>21.359904103730603</v>
      </c>
      <c r="K92" s="11">
        <v>83303.626004549355</v>
      </c>
      <c r="L92" s="11">
        <v>25.204686842402111</v>
      </c>
      <c r="M92" s="11">
        <f t="shared" si="1"/>
        <v>14994.652680818879</v>
      </c>
      <c r="N92" s="11">
        <v>98298.278685368234</v>
      </c>
      <c r="O92" s="12" t="s">
        <v>19</v>
      </c>
      <c r="P92" s="12">
        <v>42080</v>
      </c>
    </row>
    <row r="93" spans="1:16" ht="25.5" x14ac:dyDescent="0.25">
      <c r="A93" s="7">
        <v>91</v>
      </c>
      <c r="B93" s="13" t="s">
        <v>188</v>
      </c>
      <c r="C93" s="7">
        <v>103657920</v>
      </c>
      <c r="D93" s="8" t="s">
        <v>189</v>
      </c>
      <c r="E93" s="8" t="s">
        <v>22</v>
      </c>
      <c r="F93" s="8" t="s">
        <v>40</v>
      </c>
      <c r="G93" s="9" t="s">
        <v>24</v>
      </c>
      <c r="H93" s="7" t="s">
        <v>80</v>
      </c>
      <c r="I93" s="7">
        <v>395.56</v>
      </c>
      <c r="J93" s="10">
        <v>24.029896263389396</v>
      </c>
      <c r="K93" s="11">
        <v>9505.2657659463093</v>
      </c>
      <c r="L93" s="11">
        <v>28.355277590799485</v>
      </c>
      <c r="M93" s="11">
        <f t="shared" si="1"/>
        <v>1710.9478378703352</v>
      </c>
      <c r="N93" s="11">
        <v>11216.213603816645</v>
      </c>
      <c r="O93" s="12" t="s">
        <v>19</v>
      </c>
      <c r="P93" s="12">
        <v>42080</v>
      </c>
    </row>
    <row r="94" spans="1:16" ht="25.5" x14ac:dyDescent="0.25">
      <c r="A94" s="19">
        <v>92</v>
      </c>
      <c r="B94" s="13" t="s">
        <v>190</v>
      </c>
      <c r="C94" s="7">
        <v>106256070</v>
      </c>
      <c r="D94" s="8" t="s">
        <v>191</v>
      </c>
      <c r="E94" s="8" t="s">
        <v>4</v>
      </c>
      <c r="F94" s="8" t="s">
        <v>27</v>
      </c>
      <c r="G94" s="9" t="s">
        <v>28</v>
      </c>
      <c r="H94" s="7" t="s">
        <v>80</v>
      </c>
      <c r="I94" s="7">
        <v>460</v>
      </c>
      <c r="J94" s="10">
        <v>119.20801523236459</v>
      </c>
      <c r="K94" s="11">
        <v>54835.687006887711</v>
      </c>
      <c r="L94" s="11">
        <v>140.66545797419022</v>
      </c>
      <c r="M94" s="11">
        <f t="shared" si="1"/>
        <v>9870.4236612397872</v>
      </c>
      <c r="N94" s="11">
        <v>64706.110668127498</v>
      </c>
      <c r="O94" s="12" t="s">
        <v>19</v>
      </c>
      <c r="P94" s="12">
        <v>42159</v>
      </c>
    </row>
    <row r="95" spans="1:16" ht="25.5" x14ac:dyDescent="0.25">
      <c r="A95" s="19">
        <v>93</v>
      </c>
      <c r="B95" s="13" t="s">
        <v>192</v>
      </c>
      <c r="C95" s="7">
        <v>106256130</v>
      </c>
      <c r="D95" s="8" t="s">
        <v>193</v>
      </c>
      <c r="E95" s="8" t="s">
        <v>4</v>
      </c>
      <c r="F95" s="8" t="s">
        <v>27</v>
      </c>
      <c r="G95" s="9" t="s">
        <v>28</v>
      </c>
      <c r="H95" s="7" t="s">
        <v>80</v>
      </c>
      <c r="I95" s="7">
        <v>1480</v>
      </c>
      <c r="J95" s="10">
        <v>107.83685006053965</v>
      </c>
      <c r="K95" s="11">
        <v>159598.53808959867</v>
      </c>
      <c r="L95" s="11">
        <v>127.24748307143678</v>
      </c>
      <c r="M95" s="11">
        <f t="shared" si="1"/>
        <v>28727.73685612774</v>
      </c>
      <c r="N95" s="11">
        <v>188326.27494572641</v>
      </c>
      <c r="O95" s="12" t="s">
        <v>19</v>
      </c>
      <c r="P95" s="12">
        <v>42159</v>
      </c>
    </row>
    <row r="96" spans="1:16" ht="25.5" x14ac:dyDescent="0.25">
      <c r="A96" s="19">
        <v>94</v>
      </c>
      <c r="B96" s="13" t="s">
        <v>194</v>
      </c>
      <c r="C96" s="7">
        <v>106256190</v>
      </c>
      <c r="D96" s="8" t="s">
        <v>195</v>
      </c>
      <c r="E96" s="8" t="s">
        <v>4</v>
      </c>
      <c r="F96" s="8" t="s">
        <v>27</v>
      </c>
      <c r="G96" s="9" t="s">
        <v>28</v>
      </c>
      <c r="H96" s="7" t="s">
        <v>80</v>
      </c>
      <c r="I96" s="7">
        <v>1420</v>
      </c>
      <c r="J96" s="10">
        <v>107.83685006053963</v>
      </c>
      <c r="K96" s="11">
        <v>153128.32708596627</v>
      </c>
      <c r="L96" s="11">
        <v>127.24748307143676</v>
      </c>
      <c r="M96" s="11">
        <f t="shared" si="1"/>
        <v>27563.098875473923</v>
      </c>
      <c r="N96" s="11">
        <v>180691.4259614402</v>
      </c>
      <c r="O96" s="12" t="s">
        <v>19</v>
      </c>
      <c r="P96" s="12">
        <v>42159</v>
      </c>
    </row>
    <row r="97" spans="1:16" ht="25.5" x14ac:dyDescent="0.25">
      <c r="A97" s="7">
        <v>95</v>
      </c>
      <c r="B97" s="13" t="s">
        <v>194</v>
      </c>
      <c r="C97" s="7">
        <v>106256190</v>
      </c>
      <c r="D97" s="8" t="s">
        <v>195</v>
      </c>
      <c r="E97" s="8" t="s">
        <v>22</v>
      </c>
      <c r="F97" s="8" t="s">
        <v>40</v>
      </c>
      <c r="G97" s="9" t="s">
        <v>24</v>
      </c>
      <c r="H97" s="7" t="s">
        <v>80</v>
      </c>
      <c r="I97" s="7">
        <v>160</v>
      </c>
      <c r="J97" s="10">
        <v>121.31645631810711</v>
      </c>
      <c r="K97" s="11">
        <v>19410.633010897138</v>
      </c>
      <c r="L97" s="11">
        <v>143.15341845536639</v>
      </c>
      <c r="M97" s="11">
        <f t="shared" si="1"/>
        <v>3493.9139419614839</v>
      </c>
      <c r="N97" s="11">
        <v>22904.546952858622</v>
      </c>
      <c r="O97" s="12" t="s">
        <v>19</v>
      </c>
      <c r="P97" s="12">
        <v>42159</v>
      </c>
    </row>
    <row r="98" spans="1:16" ht="25.5" x14ac:dyDescent="0.25">
      <c r="A98" s="19">
        <v>96</v>
      </c>
      <c r="B98" s="13" t="s">
        <v>196</v>
      </c>
      <c r="C98" s="7">
        <v>106256220</v>
      </c>
      <c r="D98" s="8" t="s">
        <v>197</v>
      </c>
      <c r="E98" s="8" t="s">
        <v>4</v>
      </c>
      <c r="F98" s="8" t="s">
        <v>27</v>
      </c>
      <c r="G98" s="9" t="s">
        <v>28</v>
      </c>
      <c r="H98" s="7" t="s">
        <v>80</v>
      </c>
      <c r="I98" s="7">
        <v>1551</v>
      </c>
      <c r="J98" s="10">
        <v>107.83685006053966</v>
      </c>
      <c r="K98" s="11">
        <v>167254.954443897</v>
      </c>
      <c r="L98" s="11">
        <v>127.24748307143679</v>
      </c>
      <c r="M98" s="11">
        <f t="shared" si="1"/>
        <v>30105.891799901437</v>
      </c>
      <c r="N98" s="11">
        <v>197360.84624379844</v>
      </c>
      <c r="O98" s="12" t="s">
        <v>19</v>
      </c>
      <c r="P98" s="12">
        <v>42159</v>
      </c>
    </row>
    <row r="99" spans="1:16" x14ac:dyDescent="0.25">
      <c r="A99" s="7">
        <v>97</v>
      </c>
      <c r="B99" s="13" t="s">
        <v>198</v>
      </c>
      <c r="C99" s="7">
        <v>50581</v>
      </c>
      <c r="D99" s="8" t="s">
        <v>199</v>
      </c>
      <c r="E99" s="8" t="s">
        <v>4</v>
      </c>
      <c r="F99" s="8" t="s">
        <v>16</v>
      </c>
      <c r="G99" s="9" t="s">
        <v>17</v>
      </c>
      <c r="H99" s="7" t="s">
        <v>29</v>
      </c>
      <c r="I99" s="7">
        <v>4.8000000000000001E-2</v>
      </c>
      <c r="J99" s="10">
        <v>20641.967637711907</v>
      </c>
      <c r="K99" s="11">
        <v>990.81444661017156</v>
      </c>
      <c r="L99" s="11">
        <v>24357.52181250005</v>
      </c>
      <c r="M99" s="11">
        <f t="shared" si="1"/>
        <v>178.34660038983077</v>
      </c>
      <c r="N99" s="11">
        <v>1169.1610470000023</v>
      </c>
      <c r="O99" s="12" t="s">
        <v>19</v>
      </c>
      <c r="P99" s="12">
        <v>40533</v>
      </c>
    </row>
    <row r="100" spans="1:16" ht="25.5" x14ac:dyDescent="0.25">
      <c r="A100" s="7">
        <v>98</v>
      </c>
      <c r="B100" s="13" t="s">
        <v>198</v>
      </c>
      <c r="C100" s="7">
        <v>50581</v>
      </c>
      <c r="D100" s="8" t="s">
        <v>199</v>
      </c>
      <c r="E100" s="8" t="s">
        <v>22</v>
      </c>
      <c r="F100" s="8" t="s">
        <v>167</v>
      </c>
      <c r="G100" s="9" t="s">
        <v>168</v>
      </c>
      <c r="H100" s="7" t="s">
        <v>29</v>
      </c>
      <c r="I100" s="7">
        <v>1.6E-2</v>
      </c>
      <c r="J100" s="10">
        <v>20641.967637711907</v>
      </c>
      <c r="K100" s="11">
        <v>330.27148220339052</v>
      </c>
      <c r="L100" s="11">
        <v>24357.52181250005</v>
      </c>
      <c r="M100" s="11">
        <f t="shared" si="1"/>
        <v>59.448866796610275</v>
      </c>
      <c r="N100" s="11">
        <v>389.72034900000079</v>
      </c>
      <c r="O100" s="12" t="s">
        <v>19</v>
      </c>
      <c r="P100" s="12">
        <v>40533</v>
      </c>
    </row>
    <row r="101" spans="1:16" ht="25.5" x14ac:dyDescent="0.25">
      <c r="A101" s="7">
        <v>99</v>
      </c>
      <c r="B101" s="13" t="s">
        <v>198</v>
      </c>
      <c r="C101" s="7">
        <v>50581</v>
      </c>
      <c r="D101" s="8" t="s">
        <v>199</v>
      </c>
      <c r="E101" s="8" t="s">
        <v>22</v>
      </c>
      <c r="F101" s="8" t="s">
        <v>40</v>
      </c>
      <c r="G101" s="9" t="s">
        <v>24</v>
      </c>
      <c r="H101" s="7" t="s">
        <v>29</v>
      </c>
      <c r="I101" s="7">
        <v>6.0000000000000001E-3</v>
      </c>
      <c r="J101" s="10">
        <v>20641.967637711907</v>
      </c>
      <c r="K101" s="11">
        <v>123.85180582627144</v>
      </c>
      <c r="L101" s="11">
        <v>24357.52181250005</v>
      </c>
      <c r="M101" s="11">
        <f t="shared" si="1"/>
        <v>22.293325048728846</v>
      </c>
      <c r="N101" s="11">
        <v>146.14513087500029</v>
      </c>
      <c r="O101" s="12" t="s">
        <v>19</v>
      </c>
      <c r="P101" s="12">
        <v>40533</v>
      </c>
    </row>
    <row r="102" spans="1:16" ht="25.5" x14ac:dyDescent="0.25">
      <c r="A102" s="7">
        <v>100</v>
      </c>
      <c r="B102" s="13" t="s">
        <v>198</v>
      </c>
      <c r="C102" s="7">
        <v>50581</v>
      </c>
      <c r="D102" s="8" t="s">
        <v>199</v>
      </c>
      <c r="E102" s="8" t="s">
        <v>22</v>
      </c>
      <c r="F102" s="8" t="s">
        <v>40</v>
      </c>
      <c r="G102" s="9" t="s">
        <v>24</v>
      </c>
      <c r="H102" s="7" t="s">
        <v>29</v>
      </c>
      <c r="I102" s="7">
        <v>4.0000000000000001E-3</v>
      </c>
      <c r="J102" s="10">
        <v>20641.967637711907</v>
      </c>
      <c r="K102" s="11">
        <v>82.56787055084763</v>
      </c>
      <c r="L102" s="11">
        <v>24357.52181250005</v>
      </c>
      <c r="M102" s="11">
        <f t="shared" si="1"/>
        <v>14.862216699152569</v>
      </c>
      <c r="N102" s="11">
        <v>97.430087250000199</v>
      </c>
      <c r="O102" s="12" t="s">
        <v>19</v>
      </c>
      <c r="P102" s="12">
        <v>40533</v>
      </c>
    </row>
    <row r="103" spans="1:16" ht="25.5" x14ac:dyDescent="0.25">
      <c r="A103" s="19">
        <v>101</v>
      </c>
      <c r="B103" s="13" t="s">
        <v>200</v>
      </c>
      <c r="C103" s="7">
        <v>51137</v>
      </c>
      <c r="D103" s="8" t="s">
        <v>201</v>
      </c>
      <c r="E103" s="8" t="s">
        <v>4</v>
      </c>
      <c r="F103" s="8" t="s">
        <v>27</v>
      </c>
      <c r="G103" s="9" t="s">
        <v>28</v>
      </c>
      <c r="H103" s="7" t="s">
        <v>29</v>
      </c>
      <c r="I103" s="7">
        <v>0.47</v>
      </c>
      <c r="J103" s="10">
        <v>20266.109101697082</v>
      </c>
      <c r="K103" s="11">
        <v>9525.0712777976278</v>
      </c>
      <c r="L103" s="11">
        <v>23914.008740002555</v>
      </c>
      <c r="M103" s="11">
        <f t="shared" si="1"/>
        <v>1714.5128300035722</v>
      </c>
      <c r="N103" s="11">
        <v>11239.5841078012</v>
      </c>
      <c r="O103" s="12" t="s">
        <v>19</v>
      </c>
      <c r="P103" s="12">
        <v>39447</v>
      </c>
    </row>
    <row r="104" spans="1:16" ht="25.5" x14ac:dyDescent="0.25">
      <c r="A104" s="7">
        <v>102</v>
      </c>
      <c r="B104" s="13" t="s">
        <v>202</v>
      </c>
      <c r="C104" s="7">
        <v>51143</v>
      </c>
      <c r="D104" s="8" t="s">
        <v>203</v>
      </c>
      <c r="E104" s="8" t="s">
        <v>4</v>
      </c>
      <c r="F104" s="8" t="s">
        <v>27</v>
      </c>
      <c r="G104" s="9" t="s">
        <v>28</v>
      </c>
      <c r="H104" s="7" t="s">
        <v>29</v>
      </c>
      <c r="I104" s="7">
        <v>0.3</v>
      </c>
      <c r="J104" s="10">
        <v>25593.491148603222</v>
      </c>
      <c r="K104" s="11">
        <v>7678.0473445809666</v>
      </c>
      <c r="L104" s="11">
        <v>30200.319555351798</v>
      </c>
      <c r="M104" s="11">
        <f t="shared" si="1"/>
        <v>1382.0485220245728</v>
      </c>
      <c r="N104" s="11">
        <v>9060.0958666055394</v>
      </c>
      <c r="O104" s="12" t="s">
        <v>19</v>
      </c>
      <c r="P104" s="12">
        <v>41813</v>
      </c>
    </row>
    <row r="105" spans="1:16" ht="25.5" x14ac:dyDescent="0.25">
      <c r="A105" s="19">
        <v>103</v>
      </c>
      <c r="B105" s="13" t="s">
        <v>204</v>
      </c>
      <c r="C105" s="7">
        <v>15912698</v>
      </c>
      <c r="D105" s="8" t="s">
        <v>205</v>
      </c>
      <c r="E105" s="8" t="s">
        <v>4</v>
      </c>
      <c r="F105" s="8" t="s">
        <v>27</v>
      </c>
      <c r="G105" s="9" t="s">
        <v>28</v>
      </c>
      <c r="H105" s="7" t="s">
        <v>175</v>
      </c>
      <c r="I105" s="7">
        <v>0.45500000000000002</v>
      </c>
      <c r="J105" s="10">
        <v>24246.46529867674</v>
      </c>
      <c r="K105" s="11">
        <v>11032.141710897917</v>
      </c>
      <c r="L105" s="11">
        <v>28610.829052438552</v>
      </c>
      <c r="M105" s="11">
        <f t="shared" si="1"/>
        <v>1985.7855079616238</v>
      </c>
      <c r="N105" s="11">
        <v>13017.927218859541</v>
      </c>
      <c r="O105" s="12" t="s">
        <v>19</v>
      </c>
      <c r="P105" s="12">
        <v>41799</v>
      </c>
    </row>
    <row r="106" spans="1:16" ht="25.5" x14ac:dyDescent="0.25">
      <c r="A106" s="19">
        <v>104</v>
      </c>
      <c r="B106" s="13" t="s">
        <v>206</v>
      </c>
      <c r="C106" s="7">
        <v>50745</v>
      </c>
      <c r="D106" s="8" t="s">
        <v>207</v>
      </c>
      <c r="E106" s="8" t="s">
        <v>4</v>
      </c>
      <c r="F106" s="8" t="s">
        <v>27</v>
      </c>
      <c r="G106" s="9" t="s">
        <v>28</v>
      </c>
      <c r="H106" s="7" t="s">
        <v>29</v>
      </c>
      <c r="I106" s="7">
        <v>4.2430000000000003</v>
      </c>
      <c r="J106" s="10">
        <v>18396.144224046649</v>
      </c>
      <c r="K106" s="11">
        <v>78054.839942629944</v>
      </c>
      <c r="L106" s="11">
        <v>21707.450184375044</v>
      </c>
      <c r="M106" s="11">
        <f t="shared" si="1"/>
        <v>14049.871189673388</v>
      </c>
      <c r="N106" s="11">
        <v>92104.711132303331</v>
      </c>
      <c r="O106" s="12" t="s">
        <v>19</v>
      </c>
      <c r="P106" s="12">
        <v>39447</v>
      </c>
    </row>
    <row r="107" spans="1:16" ht="25.5" x14ac:dyDescent="0.25">
      <c r="A107" s="19">
        <v>105</v>
      </c>
      <c r="B107" s="13" t="s">
        <v>206</v>
      </c>
      <c r="C107" s="7">
        <v>50745</v>
      </c>
      <c r="D107" s="8" t="s">
        <v>207</v>
      </c>
      <c r="E107" s="8" t="s">
        <v>4</v>
      </c>
      <c r="F107" s="8" t="s">
        <v>27</v>
      </c>
      <c r="G107" s="9" t="s">
        <v>28</v>
      </c>
      <c r="H107" s="7" t="s">
        <v>29</v>
      </c>
      <c r="I107" s="7">
        <v>0.496</v>
      </c>
      <c r="J107" s="10">
        <v>20518.792236228855</v>
      </c>
      <c r="K107" s="11">
        <v>10177.320949169512</v>
      </c>
      <c r="L107" s="11">
        <v>24212.174838750048</v>
      </c>
      <c r="M107" s="11">
        <f t="shared" si="1"/>
        <v>1831.9177708505122</v>
      </c>
      <c r="N107" s="11">
        <v>12009.238720020025</v>
      </c>
      <c r="O107" s="12" t="s">
        <v>19</v>
      </c>
      <c r="P107" s="12">
        <v>40101</v>
      </c>
    </row>
    <row r="108" spans="1:16" ht="25.5" x14ac:dyDescent="0.25">
      <c r="A108" s="7">
        <v>106</v>
      </c>
      <c r="B108" s="13" t="s">
        <v>208</v>
      </c>
      <c r="C108" s="7">
        <v>50733</v>
      </c>
      <c r="D108" s="8" t="s">
        <v>209</v>
      </c>
      <c r="E108" s="8" t="s">
        <v>4</v>
      </c>
      <c r="F108" s="8" t="s">
        <v>27</v>
      </c>
      <c r="G108" s="9" t="s">
        <v>28</v>
      </c>
      <c r="H108" s="7" t="s">
        <v>29</v>
      </c>
      <c r="I108" s="7">
        <v>2.21</v>
      </c>
      <c r="J108" s="10">
        <v>18396.144224046653</v>
      </c>
      <c r="K108" s="11">
        <v>40655.4787351431</v>
      </c>
      <c r="L108" s="11">
        <v>21707.450184375051</v>
      </c>
      <c r="M108" s="11">
        <f t="shared" si="1"/>
        <v>7317.9861723257563</v>
      </c>
      <c r="N108" s="11">
        <v>47973.464907468857</v>
      </c>
      <c r="O108" s="12" t="s">
        <v>19</v>
      </c>
      <c r="P108" s="12">
        <v>39447</v>
      </c>
    </row>
    <row r="109" spans="1:16" ht="25.5" x14ac:dyDescent="0.25">
      <c r="A109" s="7">
        <v>107</v>
      </c>
      <c r="B109" s="13" t="s">
        <v>208</v>
      </c>
      <c r="C109" s="7">
        <v>50733</v>
      </c>
      <c r="D109" s="8" t="s">
        <v>209</v>
      </c>
      <c r="E109" s="8" t="s">
        <v>22</v>
      </c>
      <c r="F109" s="8" t="s">
        <v>40</v>
      </c>
      <c r="G109" s="9" t="s">
        <v>24</v>
      </c>
      <c r="H109" s="7" t="s">
        <v>29</v>
      </c>
      <c r="I109" s="7">
        <v>0.02</v>
      </c>
      <c r="J109" s="10">
        <v>21642.522616525472</v>
      </c>
      <c r="K109" s="11">
        <v>432.85045233050943</v>
      </c>
      <c r="L109" s="11">
        <v>25538.176687500054</v>
      </c>
      <c r="M109" s="11">
        <f t="shared" si="1"/>
        <v>77.913081419491675</v>
      </c>
      <c r="N109" s="11">
        <v>510.7635337500011</v>
      </c>
      <c r="O109" s="12" t="s">
        <v>19</v>
      </c>
      <c r="P109" s="12">
        <v>39447</v>
      </c>
    </row>
    <row r="110" spans="1:16" ht="38.25" x14ac:dyDescent="0.25">
      <c r="A110" s="13">
        <v>108</v>
      </c>
      <c r="B110" s="13" t="s">
        <v>210</v>
      </c>
      <c r="C110" s="7">
        <v>50718</v>
      </c>
      <c r="D110" s="8" t="s">
        <v>211</v>
      </c>
      <c r="E110" s="8" t="s">
        <v>4</v>
      </c>
      <c r="F110" s="8" t="s">
        <v>212</v>
      </c>
      <c r="G110" s="9" t="s">
        <v>213</v>
      </c>
      <c r="H110" s="7" t="s">
        <v>29</v>
      </c>
      <c r="I110" s="7">
        <v>1.276</v>
      </c>
      <c r="J110" s="10">
        <v>19123.635796083727</v>
      </c>
      <c r="K110" s="11">
        <v>24401.759275802837</v>
      </c>
      <c r="L110" s="11">
        <v>22565.890239378798</v>
      </c>
      <c r="M110" s="11">
        <f t="shared" si="1"/>
        <v>4392.3166696445078</v>
      </c>
      <c r="N110" s="11">
        <v>28794.075945447345</v>
      </c>
      <c r="O110" s="12" t="s">
        <v>19</v>
      </c>
      <c r="P110" s="12">
        <v>40953</v>
      </c>
    </row>
    <row r="111" spans="1:16" ht="25.5" x14ac:dyDescent="0.25">
      <c r="A111" s="7">
        <v>109</v>
      </c>
      <c r="B111" s="13" t="s">
        <v>214</v>
      </c>
      <c r="C111" s="7">
        <v>51156</v>
      </c>
      <c r="D111" s="8" t="s">
        <v>215</v>
      </c>
      <c r="E111" s="8" t="s">
        <v>4</v>
      </c>
      <c r="F111" s="8" t="s">
        <v>216</v>
      </c>
      <c r="G111" s="9" t="s">
        <v>24</v>
      </c>
      <c r="H111" s="7" t="s">
        <v>29</v>
      </c>
      <c r="I111" s="7">
        <v>5.8999999999999997E-2</v>
      </c>
      <c r="J111" s="10">
        <v>24001.471430084795</v>
      </c>
      <c r="K111" s="11">
        <v>1416.0868143750029</v>
      </c>
      <c r="L111" s="11">
        <v>28321.736287500058</v>
      </c>
      <c r="M111" s="11">
        <f t="shared" si="1"/>
        <v>254.89562658750037</v>
      </c>
      <c r="N111" s="11">
        <v>1670.9824409625032</v>
      </c>
      <c r="O111" s="12" t="s">
        <v>19</v>
      </c>
      <c r="P111" s="12">
        <v>40683</v>
      </c>
    </row>
    <row r="112" spans="1:16" ht="38.25" x14ac:dyDescent="0.25">
      <c r="A112" s="7">
        <v>110</v>
      </c>
      <c r="B112" s="13" t="s">
        <v>217</v>
      </c>
      <c r="C112" s="7">
        <v>51003</v>
      </c>
      <c r="D112" s="8" t="s">
        <v>218</v>
      </c>
      <c r="E112" s="8" t="s">
        <v>4</v>
      </c>
      <c r="F112" s="8" t="s">
        <v>212</v>
      </c>
      <c r="G112" s="9" t="s">
        <v>213</v>
      </c>
      <c r="H112" s="7" t="s">
        <v>29</v>
      </c>
      <c r="I112" s="7">
        <v>0.2</v>
      </c>
      <c r="J112" s="10">
        <v>23389.363244173775</v>
      </c>
      <c r="K112" s="11">
        <v>4677.8726488347556</v>
      </c>
      <c r="L112" s="11">
        <v>27599.448628125054</v>
      </c>
      <c r="M112" s="11">
        <f t="shared" si="1"/>
        <v>842.01707679025549</v>
      </c>
      <c r="N112" s="11">
        <v>5519.8897256250111</v>
      </c>
      <c r="O112" s="12" t="s">
        <v>19</v>
      </c>
      <c r="P112" s="12">
        <v>41213</v>
      </c>
    </row>
    <row r="113" spans="1:16" ht="25.5" x14ac:dyDescent="0.25">
      <c r="A113" s="19">
        <v>111</v>
      </c>
      <c r="B113" s="13" t="s">
        <v>219</v>
      </c>
      <c r="C113" s="7">
        <v>51047</v>
      </c>
      <c r="D113" s="8" t="s">
        <v>220</v>
      </c>
      <c r="E113" s="8" t="s">
        <v>4</v>
      </c>
      <c r="F113" s="8" t="s">
        <v>27</v>
      </c>
      <c r="G113" s="9" t="s">
        <v>28</v>
      </c>
      <c r="H113" s="7" t="s">
        <v>29</v>
      </c>
      <c r="I113" s="7">
        <v>2.6</v>
      </c>
      <c r="J113" s="10">
        <v>22064.085278197297</v>
      </c>
      <c r="K113" s="11">
        <v>57366.621723312972</v>
      </c>
      <c r="L113" s="11">
        <v>26035.620628272809</v>
      </c>
      <c r="M113" s="11">
        <f t="shared" si="1"/>
        <v>10325.991910196331</v>
      </c>
      <c r="N113" s="11">
        <v>67692.613633509303</v>
      </c>
      <c r="O113" s="12" t="s">
        <v>19</v>
      </c>
      <c r="P113" s="12">
        <v>40101</v>
      </c>
    </row>
    <row r="114" spans="1:16" ht="25.5" x14ac:dyDescent="0.25">
      <c r="A114" s="7">
        <v>112</v>
      </c>
      <c r="B114" s="13" t="s">
        <v>219</v>
      </c>
      <c r="C114" s="7">
        <v>51047</v>
      </c>
      <c r="D114" s="8" t="s">
        <v>220</v>
      </c>
      <c r="E114" s="8" t="s">
        <v>22</v>
      </c>
      <c r="F114" s="8" t="s">
        <v>40</v>
      </c>
      <c r="G114" s="9" t="s">
        <v>24</v>
      </c>
      <c r="H114" s="7" t="s">
        <v>29</v>
      </c>
      <c r="I114" s="7">
        <v>9.0550000000000005E-2</v>
      </c>
      <c r="J114" s="10">
        <v>25957.747386114461</v>
      </c>
      <c r="K114" s="11">
        <v>2350.4740258126644</v>
      </c>
      <c r="L114" s="11">
        <v>30630.141915615062</v>
      </c>
      <c r="M114" s="11">
        <f t="shared" si="1"/>
        <v>423.08532464627933</v>
      </c>
      <c r="N114" s="11">
        <v>2773.5593504589438</v>
      </c>
      <c r="O114" s="12" t="s">
        <v>19</v>
      </c>
      <c r="P114" s="12">
        <v>40101</v>
      </c>
    </row>
    <row r="115" spans="1:16" s="28" customFormat="1" hidden="1" x14ac:dyDescent="0.25">
      <c r="A115" s="19"/>
      <c r="B115" s="19"/>
      <c r="C115" s="19"/>
      <c r="D115" s="22"/>
      <c r="E115" s="22"/>
      <c r="F115" s="22"/>
      <c r="G115" s="23"/>
      <c r="H115" s="19"/>
      <c r="I115" s="19"/>
      <c r="J115" s="24"/>
      <c r="K115" s="25"/>
      <c r="L115" s="25"/>
      <c r="M115" s="25"/>
      <c r="N115" s="25"/>
      <c r="O115" s="26"/>
      <c r="P115" s="26"/>
    </row>
    <row r="116" spans="1:16" ht="25.5" x14ac:dyDescent="0.25">
      <c r="A116" s="7">
        <v>114</v>
      </c>
      <c r="B116" s="13" t="s">
        <v>221</v>
      </c>
      <c r="C116" s="7">
        <v>50492</v>
      </c>
      <c r="D116" s="8" t="s">
        <v>222</v>
      </c>
      <c r="E116" s="8" t="s">
        <v>22</v>
      </c>
      <c r="F116" s="8" t="s">
        <v>40</v>
      </c>
      <c r="G116" s="9" t="s">
        <v>24</v>
      </c>
      <c r="H116" s="7" t="s">
        <v>29</v>
      </c>
      <c r="I116" s="7">
        <v>3.5000000000000003E-2</v>
      </c>
      <c r="J116" s="10">
        <v>24001.471430084795</v>
      </c>
      <c r="K116" s="11">
        <v>840.05150005296798</v>
      </c>
      <c r="L116" s="11">
        <v>28321.736287500058</v>
      </c>
      <c r="M116" s="11">
        <f t="shared" si="1"/>
        <v>151.20927000953418</v>
      </c>
      <c r="N116" s="11">
        <v>991.26077006250216</v>
      </c>
      <c r="O116" s="12" t="s">
        <v>19</v>
      </c>
      <c r="P116" s="12">
        <v>40683</v>
      </c>
    </row>
    <row r="117" spans="1:16" ht="25.5" x14ac:dyDescent="0.25">
      <c r="A117" s="7">
        <v>115</v>
      </c>
      <c r="B117" s="13" t="s">
        <v>223</v>
      </c>
      <c r="C117" s="7">
        <v>51396</v>
      </c>
      <c r="D117" s="8" t="s">
        <v>224</v>
      </c>
      <c r="E117" s="8" t="s">
        <v>4</v>
      </c>
      <c r="F117" s="8" t="s">
        <v>216</v>
      </c>
      <c r="G117" s="9" t="s">
        <v>24</v>
      </c>
      <c r="H117" s="7" t="s">
        <v>29</v>
      </c>
      <c r="I117" s="7">
        <v>0.36599999999999999</v>
      </c>
      <c r="J117" s="10">
        <v>20902.175542830551</v>
      </c>
      <c r="K117" s="11">
        <v>7650.1962486759821</v>
      </c>
      <c r="L117" s="11">
        <v>24664.56714054005</v>
      </c>
      <c r="M117" s="11">
        <f t="shared" si="1"/>
        <v>1377.0353247616767</v>
      </c>
      <c r="N117" s="11">
        <v>9027.2315734376589</v>
      </c>
      <c r="O117" s="12" t="s">
        <v>19</v>
      </c>
      <c r="P117" s="12">
        <v>40738</v>
      </c>
    </row>
    <row r="118" spans="1:16" ht="25.5" x14ac:dyDescent="0.25">
      <c r="A118" s="19">
        <v>116</v>
      </c>
      <c r="B118" s="13" t="s">
        <v>225</v>
      </c>
      <c r="C118" s="7">
        <v>51006</v>
      </c>
      <c r="D118" s="8" t="s">
        <v>226</v>
      </c>
      <c r="E118" s="8" t="s">
        <v>4</v>
      </c>
      <c r="F118" s="8" t="s">
        <v>27</v>
      </c>
      <c r="G118" s="9" t="s">
        <v>28</v>
      </c>
      <c r="H118" s="7" t="s">
        <v>29</v>
      </c>
      <c r="I118" s="7">
        <v>0.9</v>
      </c>
      <c r="J118" s="10">
        <v>23277.02341514115</v>
      </c>
      <c r="K118" s="11">
        <v>20949.321073627034</v>
      </c>
      <c r="L118" s="11">
        <v>27466.887629866556</v>
      </c>
      <c r="M118" s="11">
        <f t="shared" si="1"/>
        <v>3770.8777932528646</v>
      </c>
      <c r="N118" s="11">
        <v>24720.198866879899</v>
      </c>
      <c r="O118" s="12" t="s">
        <v>19</v>
      </c>
      <c r="P118" s="12">
        <v>41956</v>
      </c>
    </row>
    <row r="119" spans="1:16" ht="25.5" x14ac:dyDescent="0.25">
      <c r="A119" s="7">
        <v>117</v>
      </c>
      <c r="B119" s="13" t="s">
        <v>225</v>
      </c>
      <c r="C119" s="7">
        <v>51006</v>
      </c>
      <c r="D119" s="8" t="s">
        <v>226</v>
      </c>
      <c r="E119" s="8" t="s">
        <v>22</v>
      </c>
      <c r="F119" s="8" t="s">
        <v>40</v>
      </c>
      <c r="G119" s="9" t="s">
        <v>24</v>
      </c>
      <c r="H119" s="7" t="s">
        <v>29</v>
      </c>
      <c r="I119" s="7">
        <v>0.65393000000000001</v>
      </c>
      <c r="J119" s="10">
        <v>23277.023415141146</v>
      </c>
      <c r="K119" s="11">
        <v>15221.543921863251</v>
      </c>
      <c r="L119" s="11">
        <v>27466.887629866549</v>
      </c>
      <c r="M119" s="11">
        <f t="shared" si="1"/>
        <v>2739.8779059353856</v>
      </c>
      <c r="N119" s="11">
        <v>17961.421827798637</v>
      </c>
      <c r="O119" s="12" t="s">
        <v>19</v>
      </c>
      <c r="P119" s="12">
        <v>41956</v>
      </c>
    </row>
    <row r="120" spans="1:16" s="28" customFormat="1" hidden="1" x14ac:dyDescent="0.25">
      <c r="A120" s="19"/>
      <c r="B120" s="19"/>
      <c r="C120" s="19"/>
      <c r="D120" s="22"/>
      <c r="E120" s="22"/>
      <c r="F120" s="22"/>
      <c r="G120" s="23"/>
      <c r="H120" s="19"/>
      <c r="I120" s="19"/>
      <c r="J120" s="24"/>
      <c r="K120" s="25"/>
      <c r="L120" s="25"/>
      <c r="M120" s="25"/>
      <c r="N120" s="25"/>
      <c r="O120" s="26"/>
      <c r="P120" s="26"/>
    </row>
    <row r="121" spans="1:16" s="28" customFormat="1" hidden="1" x14ac:dyDescent="0.25">
      <c r="A121" s="19"/>
      <c r="B121" s="19"/>
      <c r="C121" s="19"/>
      <c r="D121" s="22"/>
      <c r="E121" s="22"/>
      <c r="F121" s="22"/>
      <c r="G121" s="23"/>
      <c r="H121" s="19"/>
      <c r="I121" s="19"/>
      <c r="J121" s="24"/>
      <c r="K121" s="25"/>
      <c r="L121" s="25"/>
      <c r="M121" s="25"/>
      <c r="N121" s="25"/>
      <c r="O121" s="26"/>
      <c r="P121" s="26"/>
    </row>
    <row r="122" spans="1:16" ht="25.5" x14ac:dyDescent="0.25">
      <c r="A122" s="7">
        <v>120</v>
      </c>
      <c r="B122" s="13" t="s">
        <v>227</v>
      </c>
      <c r="C122" s="7">
        <v>51416</v>
      </c>
      <c r="D122" s="8" t="s">
        <v>228</v>
      </c>
      <c r="E122" s="8" t="s">
        <v>22</v>
      </c>
      <c r="F122" s="8" t="s">
        <v>40</v>
      </c>
      <c r="G122" s="9" t="s">
        <v>24</v>
      </c>
      <c r="H122" s="7" t="s">
        <v>29</v>
      </c>
      <c r="I122" s="7">
        <v>1</v>
      </c>
      <c r="J122" s="10">
        <v>24664.13793775683</v>
      </c>
      <c r="K122" s="11">
        <v>24664.13793775683</v>
      </c>
      <c r="L122" s="11">
        <v>29103.682766553058</v>
      </c>
      <c r="M122" s="11">
        <f t="shared" si="1"/>
        <v>4439.5448287962281</v>
      </c>
      <c r="N122" s="11">
        <v>29103.682766553058</v>
      </c>
      <c r="O122" s="12" t="s">
        <v>19</v>
      </c>
      <c r="P122" s="12">
        <v>40836</v>
      </c>
    </row>
    <row r="123" spans="1:16" ht="25.5" x14ac:dyDescent="0.25">
      <c r="A123" s="7">
        <v>121</v>
      </c>
      <c r="B123" s="13" t="s">
        <v>227</v>
      </c>
      <c r="C123" s="7">
        <v>51416</v>
      </c>
      <c r="D123" s="8" t="s">
        <v>228</v>
      </c>
      <c r="E123" s="8" t="s">
        <v>22</v>
      </c>
      <c r="F123" s="8" t="s">
        <v>40</v>
      </c>
      <c r="G123" s="9" t="s">
        <v>24</v>
      </c>
      <c r="H123" s="7" t="s">
        <v>29</v>
      </c>
      <c r="I123" s="7">
        <v>1.24E-3</v>
      </c>
      <c r="J123" s="10">
        <v>27404.597708618698</v>
      </c>
      <c r="K123" s="11">
        <v>33.981701158687187</v>
      </c>
      <c r="L123" s="11">
        <v>32337.425296170062</v>
      </c>
      <c r="M123" s="11">
        <f t="shared" si="1"/>
        <v>6.1167062085636914</v>
      </c>
      <c r="N123" s="11">
        <v>40.098407367250879</v>
      </c>
      <c r="O123" s="12" t="s">
        <v>19</v>
      </c>
      <c r="P123" s="12">
        <v>40836</v>
      </c>
    </row>
    <row r="124" spans="1:16" x14ac:dyDescent="0.25">
      <c r="A124" s="7">
        <v>122</v>
      </c>
      <c r="B124" s="13" t="s">
        <v>229</v>
      </c>
      <c r="C124" s="7">
        <v>2414400</v>
      </c>
      <c r="D124" s="8" t="s">
        <v>230</v>
      </c>
      <c r="E124" s="8" t="s">
        <v>4</v>
      </c>
      <c r="F124" s="8" t="s">
        <v>16</v>
      </c>
      <c r="G124" s="9" t="s">
        <v>17</v>
      </c>
      <c r="H124" s="7" t="s">
        <v>29</v>
      </c>
      <c r="I124" s="7">
        <v>0.105</v>
      </c>
      <c r="J124" s="10">
        <v>6109.2893401703514</v>
      </c>
      <c r="K124" s="11">
        <v>641.47538071788688</v>
      </c>
      <c r="L124" s="11">
        <v>7208.9614214010144</v>
      </c>
      <c r="M124" s="11">
        <f t="shared" si="1"/>
        <v>115.46556852921958</v>
      </c>
      <c r="N124" s="11">
        <v>756.94094924710646</v>
      </c>
      <c r="O124" s="12" t="s">
        <v>19</v>
      </c>
      <c r="P124" s="12">
        <v>40109</v>
      </c>
    </row>
    <row r="125" spans="1:16" s="28" customFormat="1" hidden="1" x14ac:dyDescent="0.25">
      <c r="A125" s="19"/>
      <c r="B125" s="19"/>
      <c r="C125" s="19"/>
      <c r="D125" s="22"/>
      <c r="E125" s="22"/>
      <c r="F125" s="22"/>
      <c r="G125" s="23"/>
      <c r="H125" s="19"/>
      <c r="I125" s="19"/>
      <c r="J125" s="24"/>
      <c r="K125" s="25"/>
      <c r="L125" s="25"/>
      <c r="M125" s="25"/>
      <c r="N125" s="25"/>
      <c r="O125" s="26"/>
      <c r="P125" s="26"/>
    </row>
    <row r="126" spans="1:16" ht="25.5" x14ac:dyDescent="0.25">
      <c r="A126" s="19">
        <v>124</v>
      </c>
      <c r="B126" s="13" t="s">
        <v>231</v>
      </c>
      <c r="C126" s="7">
        <v>104570070</v>
      </c>
      <c r="D126" s="8" t="s">
        <v>232</v>
      </c>
      <c r="E126" s="8" t="s">
        <v>4</v>
      </c>
      <c r="F126" s="8" t="s">
        <v>27</v>
      </c>
      <c r="G126" s="9" t="s">
        <v>28</v>
      </c>
      <c r="H126" s="7" t="s">
        <v>233</v>
      </c>
      <c r="I126" s="7">
        <v>0.17799999999999999</v>
      </c>
      <c r="J126" s="10">
        <v>97225.762376203056</v>
      </c>
      <c r="K126" s="11">
        <v>17306.185702964143</v>
      </c>
      <c r="L126" s="11">
        <v>114726.39960391961</v>
      </c>
      <c r="M126" s="11">
        <f t="shared" si="1"/>
        <v>3115.1134265335459</v>
      </c>
      <c r="N126" s="11">
        <v>20421.299129497689</v>
      </c>
      <c r="O126" s="12" t="s">
        <v>19</v>
      </c>
      <c r="P126" s="12">
        <v>41984</v>
      </c>
    </row>
    <row r="127" spans="1:16" ht="25.5" x14ac:dyDescent="0.25">
      <c r="A127" s="7">
        <v>125</v>
      </c>
      <c r="B127" s="13" t="s">
        <v>234</v>
      </c>
      <c r="C127" s="7">
        <v>169113</v>
      </c>
      <c r="D127" s="8" t="s">
        <v>235</v>
      </c>
      <c r="E127" s="8" t="s">
        <v>4</v>
      </c>
      <c r="F127" s="8" t="s">
        <v>27</v>
      </c>
      <c r="G127" s="9" t="s">
        <v>28</v>
      </c>
      <c r="H127" s="7" t="s">
        <v>80</v>
      </c>
      <c r="I127" s="7">
        <v>55.317999999999998</v>
      </c>
      <c r="J127" s="10">
        <v>31.406681537923795</v>
      </c>
      <c r="K127" s="11">
        <v>1737.3548093148684</v>
      </c>
      <c r="L127" s="11">
        <v>37.059884214750078</v>
      </c>
      <c r="M127" s="11">
        <f t="shared" si="1"/>
        <v>312.72386567667627</v>
      </c>
      <c r="N127" s="11">
        <v>2050.0786749915446</v>
      </c>
      <c r="O127" s="12" t="s">
        <v>19</v>
      </c>
      <c r="P127" s="12">
        <v>42438</v>
      </c>
    </row>
    <row r="128" spans="1:16" ht="25.5" x14ac:dyDescent="0.25">
      <c r="A128" s="7">
        <v>126</v>
      </c>
      <c r="B128" s="13" t="s">
        <v>234</v>
      </c>
      <c r="C128" s="7">
        <v>169113</v>
      </c>
      <c r="D128" s="8" t="s">
        <v>235</v>
      </c>
      <c r="E128" s="8" t="s">
        <v>4</v>
      </c>
      <c r="F128" s="8" t="s">
        <v>27</v>
      </c>
      <c r="G128" s="9" t="s">
        <v>28</v>
      </c>
      <c r="H128" s="7" t="s">
        <v>80</v>
      </c>
      <c r="I128" s="7">
        <v>55.317999999999998</v>
      </c>
      <c r="J128" s="10">
        <v>31.406681537923795</v>
      </c>
      <c r="K128" s="11">
        <v>1737.3548093148684</v>
      </c>
      <c r="L128" s="11">
        <v>37.059884214750078</v>
      </c>
      <c r="M128" s="11">
        <f t="shared" si="1"/>
        <v>312.72386567667627</v>
      </c>
      <c r="N128" s="11">
        <v>2050.0786749915446</v>
      </c>
      <c r="O128" s="12" t="s">
        <v>19</v>
      </c>
      <c r="P128" s="12">
        <v>42438</v>
      </c>
    </row>
    <row r="129" spans="1:16" ht="25.5" x14ac:dyDescent="0.25">
      <c r="A129" s="7">
        <v>127</v>
      </c>
      <c r="B129" s="13" t="s">
        <v>234</v>
      </c>
      <c r="C129" s="7">
        <v>169113</v>
      </c>
      <c r="D129" s="8" t="s">
        <v>235</v>
      </c>
      <c r="E129" s="8" t="s">
        <v>4</v>
      </c>
      <c r="F129" s="8" t="s">
        <v>27</v>
      </c>
      <c r="G129" s="9" t="s">
        <v>28</v>
      </c>
      <c r="H129" s="7" t="s">
        <v>80</v>
      </c>
      <c r="I129" s="7">
        <v>55.317999999999998</v>
      </c>
      <c r="J129" s="10">
        <v>31.406681537923795</v>
      </c>
      <c r="K129" s="11">
        <v>1737.3548093148684</v>
      </c>
      <c r="L129" s="11">
        <v>37.059884214750078</v>
      </c>
      <c r="M129" s="11">
        <f t="shared" si="1"/>
        <v>312.72386567667627</v>
      </c>
      <c r="N129" s="11">
        <v>2050.0786749915446</v>
      </c>
      <c r="O129" s="12" t="s">
        <v>19</v>
      </c>
      <c r="P129" s="12">
        <v>42438</v>
      </c>
    </row>
    <row r="130" spans="1:16" ht="25.5" x14ac:dyDescent="0.25">
      <c r="A130" s="19">
        <v>128</v>
      </c>
      <c r="B130" s="13" t="s">
        <v>236</v>
      </c>
      <c r="C130" s="7">
        <v>169151</v>
      </c>
      <c r="D130" s="8" t="s">
        <v>237</v>
      </c>
      <c r="E130" s="8" t="s">
        <v>4</v>
      </c>
      <c r="F130" s="8" t="s">
        <v>27</v>
      </c>
      <c r="G130" s="9" t="s">
        <v>28</v>
      </c>
      <c r="H130" s="7" t="s">
        <v>80</v>
      </c>
      <c r="I130" s="7">
        <v>2950</v>
      </c>
      <c r="J130" s="10">
        <v>27.865826310508528</v>
      </c>
      <c r="K130" s="11">
        <v>82204.187616000156</v>
      </c>
      <c r="L130" s="11">
        <v>32.881675046400062</v>
      </c>
      <c r="M130" s="11">
        <f t="shared" si="1"/>
        <v>14796.753770880023</v>
      </c>
      <c r="N130" s="11">
        <v>97000.941386880178</v>
      </c>
      <c r="O130" s="12" t="s">
        <v>19</v>
      </c>
      <c r="P130" s="12">
        <v>42438</v>
      </c>
    </row>
    <row r="131" spans="1:16" x14ac:dyDescent="0.25">
      <c r="A131" s="21">
        <v>129</v>
      </c>
      <c r="B131" s="13" t="s">
        <v>238</v>
      </c>
      <c r="C131" s="7">
        <v>107126580</v>
      </c>
      <c r="D131" s="8" t="s">
        <v>239</v>
      </c>
      <c r="E131" s="8" t="s">
        <v>4</v>
      </c>
      <c r="F131" s="8" t="s">
        <v>16</v>
      </c>
      <c r="G131" s="9" t="s">
        <v>17</v>
      </c>
      <c r="H131" s="7" t="s">
        <v>80</v>
      </c>
      <c r="I131" s="7">
        <v>7210</v>
      </c>
      <c r="J131" s="10">
        <v>20.912893717118685</v>
      </c>
      <c r="K131" s="11">
        <v>150781.96370042572</v>
      </c>
      <c r="L131" s="11">
        <v>24.677214586200048</v>
      </c>
      <c r="M131" s="11">
        <f t="shared" si="1"/>
        <v>27140.753466076625</v>
      </c>
      <c r="N131" s="11">
        <v>177922.71716650235</v>
      </c>
      <c r="O131" s="12" t="s">
        <v>19</v>
      </c>
      <c r="P131" s="12">
        <v>42304</v>
      </c>
    </row>
    <row r="132" spans="1:16" s="28" customFormat="1" hidden="1" x14ac:dyDescent="0.25">
      <c r="A132" s="19"/>
      <c r="B132" s="19"/>
      <c r="C132" s="19"/>
      <c r="D132" s="22"/>
      <c r="E132" s="22"/>
      <c r="F132" s="22"/>
      <c r="G132" s="23"/>
      <c r="H132" s="19"/>
      <c r="I132" s="19"/>
      <c r="J132" s="24"/>
      <c r="K132" s="25"/>
      <c r="L132" s="25"/>
      <c r="M132" s="25"/>
      <c r="N132" s="25"/>
      <c r="O132" s="26"/>
      <c r="P132" s="26"/>
    </row>
    <row r="133" spans="1:16" ht="25.5" x14ac:dyDescent="0.25">
      <c r="A133" s="19">
        <v>131</v>
      </c>
      <c r="B133" s="13" t="s">
        <v>240</v>
      </c>
      <c r="C133" s="7">
        <v>30446707</v>
      </c>
      <c r="D133" s="8" t="s">
        <v>241</v>
      </c>
      <c r="E133" s="8" t="s">
        <v>4</v>
      </c>
      <c r="F133" s="8" t="s">
        <v>27</v>
      </c>
      <c r="G133" s="9" t="s">
        <v>28</v>
      </c>
      <c r="H133" s="7" t="s">
        <v>80</v>
      </c>
      <c r="I133" s="7">
        <v>363</v>
      </c>
      <c r="J133" s="10">
        <v>20.860951773813603</v>
      </c>
      <c r="K133" s="11">
        <v>7572.5254938943381</v>
      </c>
      <c r="L133" s="11">
        <v>24.615923093100051</v>
      </c>
      <c r="M133" s="11">
        <f t="shared" ref="M133:M195" si="2">N133-K133</f>
        <v>1363.0545889009809</v>
      </c>
      <c r="N133" s="11">
        <v>8935.580082795319</v>
      </c>
      <c r="O133" s="12" t="s">
        <v>19</v>
      </c>
      <c r="P133" s="12">
        <v>42430</v>
      </c>
    </row>
    <row r="134" spans="1:16" ht="38.25" x14ac:dyDescent="0.25">
      <c r="A134" s="7">
        <v>132</v>
      </c>
      <c r="B134" s="13" t="s">
        <v>242</v>
      </c>
      <c r="C134" s="7">
        <v>169417</v>
      </c>
      <c r="D134" s="8" t="s">
        <v>243</v>
      </c>
      <c r="E134" s="8" t="s">
        <v>4</v>
      </c>
      <c r="F134" s="8" t="s">
        <v>244</v>
      </c>
      <c r="G134" s="9" t="s">
        <v>245</v>
      </c>
      <c r="H134" s="7" t="s">
        <v>80</v>
      </c>
      <c r="I134" s="7">
        <v>879</v>
      </c>
      <c r="J134" s="10">
        <v>19.702010008601739</v>
      </c>
      <c r="K134" s="11">
        <v>17318.066797560929</v>
      </c>
      <c r="L134" s="11">
        <v>23.248371810150051</v>
      </c>
      <c r="M134" s="11">
        <f t="shared" si="2"/>
        <v>3117.2520235609663</v>
      </c>
      <c r="N134" s="11">
        <v>20435.318821121895</v>
      </c>
      <c r="O134" s="12" t="s">
        <v>19</v>
      </c>
      <c r="P134" s="12">
        <v>42438</v>
      </c>
    </row>
    <row r="135" spans="1:16" x14ac:dyDescent="0.25">
      <c r="A135" s="7">
        <v>133</v>
      </c>
      <c r="B135" s="13" t="s">
        <v>242</v>
      </c>
      <c r="C135" s="7">
        <v>169417</v>
      </c>
      <c r="D135" s="8" t="s">
        <v>243</v>
      </c>
      <c r="E135" s="8" t="s">
        <v>22</v>
      </c>
      <c r="F135" s="8" t="s">
        <v>246</v>
      </c>
      <c r="G135" s="9" t="s">
        <v>247</v>
      </c>
      <c r="H135" s="7" t="s">
        <v>80</v>
      </c>
      <c r="I135" s="7">
        <v>115</v>
      </c>
      <c r="J135" s="10">
        <v>20.860951773813603</v>
      </c>
      <c r="K135" s="11">
        <v>2399.0094539885645</v>
      </c>
      <c r="L135" s="11">
        <v>24.615923093100051</v>
      </c>
      <c r="M135" s="11">
        <f t="shared" si="2"/>
        <v>431.82170171794132</v>
      </c>
      <c r="N135" s="11">
        <v>2830.8311557065058</v>
      </c>
      <c r="O135" s="12" t="s">
        <v>19</v>
      </c>
      <c r="P135" s="12">
        <v>42438</v>
      </c>
    </row>
    <row r="136" spans="1:16" x14ac:dyDescent="0.25">
      <c r="A136" s="7">
        <v>134</v>
      </c>
      <c r="B136" s="13" t="s">
        <v>242</v>
      </c>
      <c r="C136" s="7">
        <v>169417</v>
      </c>
      <c r="D136" s="8" t="s">
        <v>243</v>
      </c>
      <c r="E136" s="8" t="s">
        <v>22</v>
      </c>
      <c r="F136" s="8" t="s">
        <v>248</v>
      </c>
      <c r="G136" s="9" t="s">
        <v>249</v>
      </c>
      <c r="H136" s="7" t="s">
        <v>80</v>
      </c>
      <c r="I136" s="7">
        <v>58</v>
      </c>
      <c r="J136" s="10">
        <v>20.860951773813603</v>
      </c>
      <c r="K136" s="11">
        <v>1209.9352028811891</v>
      </c>
      <c r="L136" s="11">
        <v>24.615923093100051</v>
      </c>
      <c r="M136" s="11">
        <f t="shared" si="2"/>
        <v>217.78833651861396</v>
      </c>
      <c r="N136" s="11">
        <v>1427.723539399803</v>
      </c>
      <c r="O136" s="12" t="s">
        <v>19</v>
      </c>
      <c r="P136" s="12">
        <v>42438</v>
      </c>
    </row>
    <row r="137" spans="1:16" ht="25.5" x14ac:dyDescent="0.25">
      <c r="A137" s="7">
        <v>135</v>
      </c>
      <c r="B137" s="13" t="s">
        <v>250</v>
      </c>
      <c r="C137" s="7">
        <v>51842</v>
      </c>
      <c r="D137" s="8" t="s">
        <v>251</v>
      </c>
      <c r="E137" s="8" t="s">
        <v>4</v>
      </c>
      <c r="F137" s="8" t="s">
        <v>27</v>
      </c>
      <c r="G137" s="9" t="s">
        <v>28</v>
      </c>
      <c r="H137" s="7" t="s">
        <v>29</v>
      </c>
      <c r="I137" s="7">
        <v>0.111</v>
      </c>
      <c r="J137" s="10">
        <v>88388.592212288306</v>
      </c>
      <c r="K137" s="11">
        <v>9811.1337355640026</v>
      </c>
      <c r="L137" s="11">
        <v>104298.53881050019</v>
      </c>
      <c r="M137" s="11">
        <f t="shared" si="2"/>
        <v>1766.0040724015198</v>
      </c>
      <c r="N137" s="11">
        <v>11577.137807965522</v>
      </c>
      <c r="O137" s="12" t="s">
        <v>19</v>
      </c>
      <c r="P137" s="12">
        <v>39752</v>
      </c>
    </row>
    <row r="138" spans="1:16" x14ac:dyDescent="0.25">
      <c r="A138" s="7">
        <v>136</v>
      </c>
      <c r="B138" s="13" t="s">
        <v>252</v>
      </c>
      <c r="C138" s="7">
        <v>3852609</v>
      </c>
      <c r="D138" s="8" t="s">
        <v>253</v>
      </c>
      <c r="E138" s="8" t="s">
        <v>4</v>
      </c>
      <c r="F138" s="8" t="s">
        <v>16</v>
      </c>
      <c r="G138" s="9" t="s">
        <v>17</v>
      </c>
      <c r="H138" s="7" t="s">
        <v>18</v>
      </c>
      <c r="I138" s="7">
        <v>20</v>
      </c>
      <c r="J138" s="10">
        <v>403.78305063656114</v>
      </c>
      <c r="K138" s="11">
        <v>8075.6610127312224</v>
      </c>
      <c r="L138" s="11">
        <v>476.46399975114213</v>
      </c>
      <c r="M138" s="11">
        <f t="shared" si="2"/>
        <v>1453.6189822916194</v>
      </c>
      <c r="N138" s="11">
        <v>9529.2799950228418</v>
      </c>
      <c r="O138" s="12" t="s">
        <v>19</v>
      </c>
      <c r="P138" s="12">
        <v>41549</v>
      </c>
    </row>
    <row r="139" spans="1:16" x14ac:dyDescent="0.25">
      <c r="A139" s="7">
        <v>137</v>
      </c>
      <c r="B139" s="13" t="s">
        <v>252</v>
      </c>
      <c r="C139" s="7">
        <v>3852609</v>
      </c>
      <c r="D139" s="8" t="s">
        <v>253</v>
      </c>
      <c r="E139" s="8" t="s">
        <v>4</v>
      </c>
      <c r="F139" s="8" t="s">
        <v>16</v>
      </c>
      <c r="G139" s="9" t="s">
        <v>17</v>
      </c>
      <c r="H139" s="7" t="s">
        <v>18</v>
      </c>
      <c r="I139" s="7">
        <v>10</v>
      </c>
      <c r="J139" s="10">
        <v>422.14922943057888</v>
      </c>
      <c r="K139" s="11">
        <v>4221.4922943057891</v>
      </c>
      <c r="L139" s="11">
        <v>498.13609072808305</v>
      </c>
      <c r="M139" s="11">
        <f t="shared" si="2"/>
        <v>759.8686129750422</v>
      </c>
      <c r="N139" s="11">
        <v>4981.3609072808313</v>
      </c>
      <c r="O139" s="12" t="s">
        <v>19</v>
      </c>
      <c r="P139" s="12">
        <v>41593</v>
      </c>
    </row>
    <row r="140" spans="1:16" ht="25.5" x14ac:dyDescent="0.25">
      <c r="A140" s="7">
        <v>138</v>
      </c>
      <c r="B140" s="13" t="s">
        <v>254</v>
      </c>
      <c r="C140" s="7">
        <v>3852699</v>
      </c>
      <c r="D140" s="8" t="s">
        <v>255</v>
      </c>
      <c r="E140" s="8" t="s">
        <v>4</v>
      </c>
      <c r="F140" s="8" t="s">
        <v>16</v>
      </c>
      <c r="G140" s="9" t="s">
        <v>17</v>
      </c>
      <c r="H140" s="7" t="s">
        <v>18</v>
      </c>
      <c r="I140" s="7">
        <v>52</v>
      </c>
      <c r="J140" s="10">
        <v>296.88553159040328</v>
      </c>
      <c r="K140" s="11">
        <v>15438.047642700971</v>
      </c>
      <c r="L140" s="11">
        <v>350.32492727667585</v>
      </c>
      <c r="M140" s="11">
        <f t="shared" si="2"/>
        <v>2778.8485756861737</v>
      </c>
      <c r="N140" s="11">
        <v>18216.896218387144</v>
      </c>
      <c r="O140" s="12" t="s">
        <v>19</v>
      </c>
      <c r="P140" s="12">
        <v>41593</v>
      </c>
    </row>
    <row r="141" spans="1:16" ht="25.5" x14ac:dyDescent="0.25">
      <c r="A141" s="7">
        <v>139</v>
      </c>
      <c r="B141" s="13" t="s">
        <v>254</v>
      </c>
      <c r="C141" s="7">
        <v>3852699</v>
      </c>
      <c r="D141" s="8" t="s">
        <v>255</v>
      </c>
      <c r="E141" s="8" t="s">
        <v>4</v>
      </c>
      <c r="F141" s="8" t="s">
        <v>16</v>
      </c>
      <c r="G141" s="9" t="s">
        <v>17</v>
      </c>
      <c r="H141" s="7" t="s">
        <v>18</v>
      </c>
      <c r="I141" s="7">
        <v>3</v>
      </c>
      <c r="J141" s="10">
        <v>329.21246515701716</v>
      </c>
      <c r="K141" s="11">
        <v>987.63739547105149</v>
      </c>
      <c r="L141" s="11">
        <v>388.47070888528026</v>
      </c>
      <c r="M141" s="11">
        <f t="shared" si="2"/>
        <v>177.77473118478918</v>
      </c>
      <c r="N141" s="11">
        <v>1165.4121266558407</v>
      </c>
      <c r="O141" s="12" t="s">
        <v>19</v>
      </c>
      <c r="P141" s="12">
        <v>41606</v>
      </c>
    </row>
    <row r="142" spans="1:16" ht="25.5" x14ac:dyDescent="0.25">
      <c r="A142" s="7">
        <v>140</v>
      </c>
      <c r="B142" s="13" t="s">
        <v>256</v>
      </c>
      <c r="C142" s="7">
        <v>3852639</v>
      </c>
      <c r="D142" s="8" t="s">
        <v>257</v>
      </c>
      <c r="E142" s="8" t="s">
        <v>4</v>
      </c>
      <c r="F142" s="8" t="s">
        <v>16</v>
      </c>
      <c r="G142" s="9" t="s">
        <v>17</v>
      </c>
      <c r="H142" s="7" t="s">
        <v>18</v>
      </c>
      <c r="I142" s="7">
        <v>10</v>
      </c>
      <c r="J142" s="10">
        <v>378.9347610214885</v>
      </c>
      <c r="K142" s="11">
        <v>3789.3476102148852</v>
      </c>
      <c r="L142" s="11">
        <v>447.1430180053564</v>
      </c>
      <c r="M142" s="11">
        <f t="shared" si="2"/>
        <v>682.08256983867886</v>
      </c>
      <c r="N142" s="11">
        <v>4471.4301800535641</v>
      </c>
      <c r="O142" s="12" t="s">
        <v>19</v>
      </c>
      <c r="P142" s="12">
        <v>41583</v>
      </c>
    </row>
    <row r="143" spans="1:16" x14ac:dyDescent="0.25">
      <c r="A143" s="7">
        <v>141</v>
      </c>
      <c r="B143" s="13" t="s">
        <v>258</v>
      </c>
      <c r="C143" s="7">
        <v>17599269</v>
      </c>
      <c r="D143" s="8" t="s">
        <v>259</v>
      </c>
      <c r="E143" s="8" t="s">
        <v>4</v>
      </c>
      <c r="F143" s="8" t="s">
        <v>16</v>
      </c>
      <c r="G143" s="9" t="s">
        <v>17</v>
      </c>
      <c r="H143" s="7" t="s">
        <v>18</v>
      </c>
      <c r="I143" s="7">
        <v>10</v>
      </c>
      <c r="J143" s="10">
        <v>2639.2764212796587</v>
      </c>
      <c r="K143" s="11">
        <v>26392.764212796588</v>
      </c>
      <c r="L143" s="11">
        <v>3114.3461771099969</v>
      </c>
      <c r="M143" s="11">
        <f t="shared" si="2"/>
        <v>4750.6975583033854</v>
      </c>
      <c r="N143" s="11">
        <v>31143.461771099974</v>
      </c>
      <c r="O143" s="12" t="s">
        <v>19</v>
      </c>
      <c r="P143" s="12">
        <v>41628</v>
      </c>
    </row>
    <row r="144" spans="1:16" ht="25.5" x14ac:dyDescent="0.25">
      <c r="A144" s="7">
        <v>142</v>
      </c>
      <c r="B144" s="13" t="s">
        <v>260</v>
      </c>
      <c r="C144" s="7">
        <v>3852459</v>
      </c>
      <c r="D144" s="8" t="s">
        <v>261</v>
      </c>
      <c r="E144" s="8" t="s">
        <v>4</v>
      </c>
      <c r="F144" s="8" t="s">
        <v>16</v>
      </c>
      <c r="G144" s="9" t="s">
        <v>17</v>
      </c>
      <c r="H144" s="7" t="s">
        <v>18</v>
      </c>
      <c r="I144" s="7">
        <v>51</v>
      </c>
      <c r="J144" s="10">
        <v>1992.3085628713493</v>
      </c>
      <c r="K144" s="11">
        <v>101607.73670643881</v>
      </c>
      <c r="L144" s="11">
        <v>2350.9241041881919</v>
      </c>
      <c r="M144" s="11">
        <f t="shared" si="2"/>
        <v>18289.392607158981</v>
      </c>
      <c r="N144" s="11">
        <v>119897.12931359779</v>
      </c>
      <c r="O144" s="12" t="s">
        <v>19</v>
      </c>
      <c r="P144" s="12">
        <v>41631</v>
      </c>
    </row>
    <row r="145" spans="1:16" ht="25.5" x14ac:dyDescent="0.25">
      <c r="A145" s="7">
        <v>143</v>
      </c>
      <c r="B145" s="13" t="s">
        <v>262</v>
      </c>
      <c r="C145" s="7">
        <v>3048585</v>
      </c>
      <c r="D145" s="8" t="s">
        <v>263</v>
      </c>
      <c r="E145" s="8" t="s">
        <v>4</v>
      </c>
      <c r="F145" s="8" t="s">
        <v>216</v>
      </c>
      <c r="G145" s="9" t="s">
        <v>24</v>
      </c>
      <c r="H145" s="7" t="s">
        <v>18</v>
      </c>
      <c r="I145" s="7">
        <v>2</v>
      </c>
      <c r="J145" s="10">
        <v>1970.6679269552658</v>
      </c>
      <c r="K145" s="11">
        <v>3941.3358539105316</v>
      </c>
      <c r="L145" s="11">
        <v>2325.3881538072137</v>
      </c>
      <c r="M145" s="11">
        <f t="shared" si="2"/>
        <v>709.44045370389586</v>
      </c>
      <c r="N145" s="11">
        <v>4650.7763076144274</v>
      </c>
      <c r="O145" s="12" t="s">
        <v>19</v>
      </c>
      <c r="P145" s="12">
        <v>40715</v>
      </c>
    </row>
    <row r="146" spans="1:16" ht="25.5" x14ac:dyDescent="0.25">
      <c r="A146" s="7">
        <v>144</v>
      </c>
      <c r="B146" s="13" t="s">
        <v>264</v>
      </c>
      <c r="C146" s="7">
        <v>2118840</v>
      </c>
      <c r="D146" s="8" t="s">
        <v>265</v>
      </c>
      <c r="E146" s="8" t="s">
        <v>4</v>
      </c>
      <c r="F146" s="8" t="s">
        <v>216</v>
      </c>
      <c r="G146" s="9" t="s">
        <v>24</v>
      </c>
      <c r="H146" s="7" t="s">
        <v>18</v>
      </c>
      <c r="I146" s="7">
        <v>58</v>
      </c>
      <c r="J146" s="10">
        <v>1814.442150718455</v>
      </c>
      <c r="K146" s="11">
        <v>105237.64474167039</v>
      </c>
      <c r="L146" s="11">
        <v>2141.0417378477769</v>
      </c>
      <c r="M146" s="11">
        <f t="shared" si="2"/>
        <v>18942.776053500667</v>
      </c>
      <c r="N146" s="11">
        <v>124180.42079517106</v>
      </c>
      <c r="O146" s="12" t="s">
        <v>19</v>
      </c>
      <c r="P146" s="12">
        <v>40715</v>
      </c>
    </row>
    <row r="147" spans="1:16" ht="25.5" x14ac:dyDescent="0.25">
      <c r="A147" s="7">
        <v>145</v>
      </c>
      <c r="B147" s="13" t="s">
        <v>266</v>
      </c>
      <c r="C147" s="7">
        <v>2252400</v>
      </c>
      <c r="D147" s="8" t="s">
        <v>267</v>
      </c>
      <c r="E147" s="8" t="s">
        <v>4</v>
      </c>
      <c r="F147" s="8" t="s">
        <v>216</v>
      </c>
      <c r="G147" s="9" t="s">
        <v>24</v>
      </c>
      <c r="H147" s="7" t="s">
        <v>18</v>
      </c>
      <c r="I147" s="7">
        <v>7</v>
      </c>
      <c r="J147" s="10">
        <v>1071.5323708099056</v>
      </c>
      <c r="K147" s="11">
        <v>7500.7265956693391</v>
      </c>
      <c r="L147" s="11">
        <v>1264.4081975556885</v>
      </c>
      <c r="M147" s="11">
        <f t="shared" si="2"/>
        <v>1350.1307872204798</v>
      </c>
      <c r="N147" s="11">
        <v>8850.8573828898188</v>
      </c>
      <c r="O147" s="12" t="s">
        <v>19</v>
      </c>
      <c r="P147" s="12">
        <v>40715</v>
      </c>
    </row>
    <row r="148" spans="1:16" ht="25.5" x14ac:dyDescent="0.25">
      <c r="A148" s="7">
        <v>146</v>
      </c>
      <c r="B148" s="13" t="s">
        <v>268</v>
      </c>
      <c r="C148" s="7">
        <v>2267108</v>
      </c>
      <c r="D148" s="8" t="s">
        <v>269</v>
      </c>
      <c r="E148" s="8" t="s">
        <v>4</v>
      </c>
      <c r="F148" s="8" t="s">
        <v>216</v>
      </c>
      <c r="G148" s="9" t="s">
        <v>24</v>
      </c>
      <c r="H148" s="7" t="s">
        <v>18</v>
      </c>
      <c r="I148" s="7">
        <v>7</v>
      </c>
      <c r="J148" s="10">
        <v>500.52255177224475</v>
      </c>
      <c r="K148" s="11">
        <v>3503.6578624057133</v>
      </c>
      <c r="L148" s="11">
        <v>590.61661109124873</v>
      </c>
      <c r="M148" s="11">
        <f t="shared" si="2"/>
        <v>630.65841523302834</v>
      </c>
      <c r="N148" s="11">
        <v>4134.3162776387417</v>
      </c>
      <c r="O148" s="12" t="s">
        <v>19</v>
      </c>
      <c r="P148" s="12">
        <v>40602</v>
      </c>
    </row>
    <row r="149" spans="1:16" x14ac:dyDescent="0.25">
      <c r="A149" s="7">
        <v>147</v>
      </c>
      <c r="B149" s="13" t="s">
        <v>270</v>
      </c>
      <c r="C149" s="7">
        <v>3270005</v>
      </c>
      <c r="D149" s="8" t="s">
        <v>271</v>
      </c>
      <c r="E149" s="8" t="s">
        <v>4</v>
      </c>
      <c r="F149" s="8" t="s">
        <v>16</v>
      </c>
      <c r="G149" s="9" t="s">
        <v>17</v>
      </c>
      <c r="H149" s="7" t="s">
        <v>18</v>
      </c>
      <c r="I149" s="7">
        <v>1</v>
      </c>
      <c r="J149" s="10">
        <v>1763.64489043972</v>
      </c>
      <c r="K149" s="11">
        <v>1763.64489043972</v>
      </c>
      <c r="L149" s="11">
        <v>2081.1009707188696</v>
      </c>
      <c r="M149" s="11">
        <f t="shared" si="2"/>
        <v>317.45608027914955</v>
      </c>
      <c r="N149" s="11">
        <v>2081.1009707188696</v>
      </c>
      <c r="O149" s="12" t="s">
        <v>19</v>
      </c>
      <c r="P149" s="12">
        <v>39444</v>
      </c>
    </row>
    <row r="150" spans="1:16" ht="25.5" x14ac:dyDescent="0.25">
      <c r="A150" s="19">
        <v>148</v>
      </c>
      <c r="B150" s="13" t="s">
        <v>272</v>
      </c>
      <c r="C150" s="7">
        <v>15912668</v>
      </c>
      <c r="D150" s="8" t="s">
        <v>273</v>
      </c>
      <c r="E150" s="8" t="s">
        <v>4</v>
      </c>
      <c r="F150" s="8" t="s">
        <v>27</v>
      </c>
      <c r="G150" s="9" t="s">
        <v>28</v>
      </c>
      <c r="H150" s="7" t="s">
        <v>175</v>
      </c>
      <c r="I150" s="7">
        <v>3.04</v>
      </c>
      <c r="J150" s="10">
        <v>23252.105005741574</v>
      </c>
      <c r="K150" s="11">
        <v>70686.399217454382</v>
      </c>
      <c r="L150" s="11">
        <v>27437.483906775054</v>
      </c>
      <c r="M150" s="11">
        <f t="shared" si="2"/>
        <v>12723.551859141779</v>
      </c>
      <c r="N150" s="11">
        <v>83409.95107659616</v>
      </c>
      <c r="O150" s="12" t="s">
        <v>19</v>
      </c>
      <c r="P150" s="12">
        <v>41799</v>
      </c>
    </row>
    <row r="151" spans="1:16" ht="38.25" x14ac:dyDescent="0.25">
      <c r="A151" s="7">
        <v>149</v>
      </c>
      <c r="B151" s="13" t="s">
        <v>274</v>
      </c>
      <c r="C151" s="7">
        <v>2264080</v>
      </c>
      <c r="D151" s="8" t="s">
        <v>275</v>
      </c>
      <c r="E151" s="8" t="s">
        <v>4</v>
      </c>
      <c r="F151" s="8" t="s">
        <v>276</v>
      </c>
      <c r="G151" s="9" t="s">
        <v>24</v>
      </c>
      <c r="H151" s="7" t="s">
        <v>18</v>
      </c>
      <c r="I151" s="7">
        <v>6</v>
      </c>
      <c r="J151" s="10">
        <v>638.50827234711699</v>
      </c>
      <c r="K151" s="11">
        <v>3831.0496340827017</v>
      </c>
      <c r="L151" s="11">
        <v>753.43976136959805</v>
      </c>
      <c r="M151" s="11">
        <f t="shared" si="2"/>
        <v>689.58893413488613</v>
      </c>
      <c r="N151" s="11">
        <v>4520.6385682175878</v>
      </c>
      <c r="O151" s="12" t="s">
        <v>19</v>
      </c>
      <c r="P151" s="12">
        <v>39447</v>
      </c>
    </row>
    <row r="152" spans="1:16" ht="38.25" x14ac:dyDescent="0.25">
      <c r="A152" s="7">
        <v>150</v>
      </c>
      <c r="B152" s="7" t="s">
        <v>277</v>
      </c>
      <c r="C152" s="7">
        <v>16001798</v>
      </c>
      <c r="D152" s="8" t="s">
        <v>278</v>
      </c>
      <c r="E152" s="8" t="s">
        <v>4</v>
      </c>
      <c r="F152" s="8" t="s">
        <v>276</v>
      </c>
      <c r="G152" s="9" t="s">
        <v>24</v>
      </c>
      <c r="H152" s="7" t="s">
        <v>175</v>
      </c>
      <c r="I152" s="7">
        <v>4.9299999999999997E-2</v>
      </c>
      <c r="J152" s="10">
        <v>270810.10524386493</v>
      </c>
      <c r="K152" s="11">
        <v>13350.938188522541</v>
      </c>
      <c r="L152" s="11">
        <v>319555.92418776063</v>
      </c>
      <c r="M152" s="11">
        <f t="shared" si="2"/>
        <v>2403.168873934057</v>
      </c>
      <c r="N152" s="11">
        <v>15754.107062456598</v>
      </c>
      <c r="O152" s="12" t="s">
        <v>19</v>
      </c>
      <c r="P152" s="12">
        <v>41857</v>
      </c>
    </row>
    <row r="153" spans="1:16" ht="25.5" x14ac:dyDescent="0.25">
      <c r="A153" s="7">
        <v>151</v>
      </c>
      <c r="B153" s="13" t="s">
        <v>279</v>
      </c>
      <c r="C153" s="7">
        <v>54436</v>
      </c>
      <c r="D153" s="8" t="s">
        <v>280</v>
      </c>
      <c r="E153" s="8" t="s">
        <v>4</v>
      </c>
      <c r="F153" s="8" t="s">
        <v>27</v>
      </c>
      <c r="G153" s="9" t="s">
        <v>28</v>
      </c>
      <c r="H153" s="7" t="s">
        <v>29</v>
      </c>
      <c r="I153" s="7">
        <v>0.34899999999999998</v>
      </c>
      <c r="J153" s="10">
        <v>40623.778755371692</v>
      </c>
      <c r="K153" s="11">
        <v>14177.69878562472</v>
      </c>
      <c r="L153" s="11">
        <v>47936.058931338594</v>
      </c>
      <c r="M153" s="11">
        <f t="shared" si="2"/>
        <v>2551.9857814124498</v>
      </c>
      <c r="N153" s="11">
        <v>16729.684567037169</v>
      </c>
      <c r="O153" s="12" t="s">
        <v>19</v>
      </c>
      <c r="P153" s="12">
        <v>39447</v>
      </c>
    </row>
    <row r="154" spans="1:16" x14ac:dyDescent="0.25">
      <c r="A154" s="7">
        <v>152</v>
      </c>
      <c r="B154" s="13" t="s">
        <v>279</v>
      </c>
      <c r="C154" s="7">
        <v>54436</v>
      </c>
      <c r="D154" s="8" t="s">
        <v>280</v>
      </c>
      <c r="E154" s="8" t="s">
        <v>22</v>
      </c>
      <c r="F154" s="8" t="s">
        <v>281</v>
      </c>
      <c r="G154" s="9"/>
      <c r="H154" s="7" t="s">
        <v>29</v>
      </c>
      <c r="I154" s="7">
        <v>0.05</v>
      </c>
      <c r="J154" s="10">
        <v>42761.939436440669</v>
      </c>
      <c r="K154" s="11">
        <v>2138.0969718220335</v>
      </c>
      <c r="L154" s="11">
        <v>50459.088534999988</v>
      </c>
      <c r="M154" s="11">
        <f t="shared" si="2"/>
        <v>384.85745492796605</v>
      </c>
      <c r="N154" s="11">
        <v>2522.9544267499996</v>
      </c>
      <c r="O154" s="12" t="s">
        <v>19</v>
      </c>
      <c r="P154" s="12">
        <v>39447</v>
      </c>
    </row>
    <row r="155" spans="1:16" ht="38.25" x14ac:dyDescent="0.25">
      <c r="A155" s="7">
        <v>153</v>
      </c>
      <c r="B155" s="13" t="s">
        <v>279</v>
      </c>
      <c r="C155" s="7">
        <v>54436</v>
      </c>
      <c r="D155" s="8" t="s">
        <v>280</v>
      </c>
      <c r="E155" s="8" t="s">
        <v>4</v>
      </c>
      <c r="F155" s="8" t="s">
        <v>212</v>
      </c>
      <c r="G155" s="9" t="s">
        <v>213</v>
      </c>
      <c r="H155" s="7" t="s">
        <v>29</v>
      </c>
      <c r="I155" s="7">
        <v>1.7000000000000001E-2</v>
      </c>
      <c r="J155" s="10">
        <v>42762.164212099335</v>
      </c>
      <c r="K155" s="11">
        <v>726.95679160568875</v>
      </c>
      <c r="L155" s="11">
        <v>50459.353770277216</v>
      </c>
      <c r="M155" s="11">
        <f t="shared" si="2"/>
        <v>130.85222248902392</v>
      </c>
      <c r="N155" s="11">
        <v>857.80901409471267</v>
      </c>
      <c r="O155" s="12" t="s">
        <v>19</v>
      </c>
      <c r="P155" s="12">
        <v>39447</v>
      </c>
    </row>
    <row r="156" spans="1:16" x14ac:dyDescent="0.25">
      <c r="A156" s="7">
        <v>154</v>
      </c>
      <c r="B156" s="13" t="s">
        <v>282</v>
      </c>
      <c r="C156" s="7">
        <v>3987549</v>
      </c>
      <c r="D156" s="8" t="s">
        <v>283</v>
      </c>
      <c r="E156" s="8" t="s">
        <v>4</v>
      </c>
      <c r="F156" s="8" t="s">
        <v>16</v>
      </c>
      <c r="G156" s="9" t="s">
        <v>17</v>
      </c>
      <c r="H156" s="7" t="s">
        <v>80</v>
      </c>
      <c r="I156" s="7">
        <v>383</v>
      </c>
      <c r="J156" s="10">
        <v>224.03878488333652</v>
      </c>
      <c r="K156" s="11">
        <v>85806.854610317881</v>
      </c>
      <c r="L156" s="11">
        <v>264.36576616233708</v>
      </c>
      <c r="M156" s="11">
        <f t="shared" si="2"/>
        <v>15445.233829857214</v>
      </c>
      <c r="N156" s="11">
        <v>101252.0884401751</v>
      </c>
      <c r="O156" s="12" t="s">
        <v>19</v>
      </c>
      <c r="P156" s="12">
        <v>41705</v>
      </c>
    </row>
    <row r="157" spans="1:16" ht="25.5" x14ac:dyDescent="0.25">
      <c r="A157" s="7">
        <v>155</v>
      </c>
      <c r="B157" s="13" t="s">
        <v>282</v>
      </c>
      <c r="C157" s="7">
        <v>3987549</v>
      </c>
      <c r="D157" s="8" t="s">
        <v>283</v>
      </c>
      <c r="E157" s="8" t="s">
        <v>22</v>
      </c>
      <c r="F157" s="8" t="s">
        <v>167</v>
      </c>
      <c r="G157" s="9" t="s">
        <v>168</v>
      </c>
      <c r="H157" s="7" t="s">
        <v>80</v>
      </c>
      <c r="I157" s="7">
        <v>100</v>
      </c>
      <c r="J157" s="10">
        <v>224.03878488333649</v>
      </c>
      <c r="K157" s="11">
        <v>22403.878488333648</v>
      </c>
      <c r="L157" s="11">
        <v>264.36576616233702</v>
      </c>
      <c r="M157" s="11">
        <f t="shared" si="2"/>
        <v>4032.6981279000538</v>
      </c>
      <c r="N157" s="11">
        <v>26436.576616233702</v>
      </c>
      <c r="O157" s="12" t="s">
        <v>19</v>
      </c>
      <c r="P157" s="12">
        <v>41705</v>
      </c>
    </row>
    <row r="158" spans="1:16" ht="25.5" x14ac:dyDescent="0.25">
      <c r="A158" s="7">
        <v>156</v>
      </c>
      <c r="B158" s="13" t="s">
        <v>284</v>
      </c>
      <c r="C158" s="7">
        <v>4027957</v>
      </c>
      <c r="D158" s="8" t="s">
        <v>285</v>
      </c>
      <c r="E158" s="8" t="s">
        <v>4</v>
      </c>
      <c r="F158" s="8" t="s">
        <v>286</v>
      </c>
      <c r="G158" s="9" t="s">
        <v>24</v>
      </c>
      <c r="H158" s="7" t="s">
        <v>29</v>
      </c>
      <c r="I158" s="7">
        <v>4.7E-2</v>
      </c>
      <c r="J158" s="10">
        <v>64101.926885655019</v>
      </c>
      <c r="K158" s="11">
        <v>3012.790563625786</v>
      </c>
      <c r="L158" s="11">
        <v>75640.273725072911</v>
      </c>
      <c r="M158" s="11">
        <f t="shared" si="2"/>
        <v>542.30230145264113</v>
      </c>
      <c r="N158" s="11">
        <v>3555.0928650784272</v>
      </c>
      <c r="O158" s="12" t="s">
        <v>19</v>
      </c>
      <c r="P158" s="12">
        <v>40164</v>
      </c>
    </row>
    <row r="159" spans="1:16" ht="63.75" x14ac:dyDescent="0.25">
      <c r="A159" s="7">
        <v>157</v>
      </c>
      <c r="B159" s="13" t="s">
        <v>287</v>
      </c>
      <c r="C159" s="7">
        <v>3971859</v>
      </c>
      <c r="D159" s="8" t="s">
        <v>288</v>
      </c>
      <c r="E159" s="8" t="s">
        <v>4</v>
      </c>
      <c r="F159" s="8" t="s">
        <v>51</v>
      </c>
      <c r="G159" s="9" t="s">
        <v>48</v>
      </c>
      <c r="H159" s="7" t="s">
        <v>18</v>
      </c>
      <c r="I159" s="7">
        <v>951</v>
      </c>
      <c r="J159" s="10">
        <v>8.2008673202026259</v>
      </c>
      <c r="K159" s="11">
        <v>7799.0248215126976</v>
      </c>
      <c r="L159" s="11">
        <v>9.6770234378390985</v>
      </c>
      <c r="M159" s="11">
        <f t="shared" si="2"/>
        <v>1403.8244678722858</v>
      </c>
      <c r="N159" s="11">
        <v>9202.8492893849834</v>
      </c>
      <c r="O159" s="12" t="s">
        <v>19</v>
      </c>
      <c r="P159" s="12">
        <v>41422</v>
      </c>
    </row>
    <row r="160" spans="1:16" ht="51" x14ac:dyDescent="0.25">
      <c r="A160" s="7">
        <v>158</v>
      </c>
      <c r="B160" s="13" t="s">
        <v>287</v>
      </c>
      <c r="C160" s="7">
        <v>3971859</v>
      </c>
      <c r="D160" s="8" t="s">
        <v>288</v>
      </c>
      <c r="E160" s="8" t="s">
        <v>22</v>
      </c>
      <c r="F160" s="8" t="s">
        <v>289</v>
      </c>
      <c r="G160" s="9" t="s">
        <v>48</v>
      </c>
      <c r="H160" s="7" t="s">
        <v>18</v>
      </c>
      <c r="I160" s="7">
        <v>70</v>
      </c>
      <c r="J160" s="10">
        <v>8.6832712802145444</v>
      </c>
      <c r="K160" s="11">
        <v>607.82898961501814</v>
      </c>
      <c r="L160" s="11">
        <v>10.246260110653163</v>
      </c>
      <c r="M160" s="11">
        <f t="shared" si="2"/>
        <v>109.40921813070327</v>
      </c>
      <c r="N160" s="11">
        <v>717.23820774572141</v>
      </c>
      <c r="O160" s="12" t="s">
        <v>19</v>
      </c>
      <c r="P160" s="12">
        <v>41422</v>
      </c>
    </row>
    <row r="161" spans="1:16" ht="38.25" x14ac:dyDescent="0.25">
      <c r="A161" s="7">
        <v>159</v>
      </c>
      <c r="B161" s="13" t="s">
        <v>290</v>
      </c>
      <c r="C161" s="7">
        <v>2419898</v>
      </c>
      <c r="D161" s="8" t="s">
        <v>291</v>
      </c>
      <c r="E161" s="8" t="s">
        <v>4</v>
      </c>
      <c r="F161" s="8" t="s">
        <v>276</v>
      </c>
      <c r="G161" s="9" t="s">
        <v>24</v>
      </c>
      <c r="H161" s="7" t="s">
        <v>18</v>
      </c>
      <c r="I161" s="7">
        <v>664</v>
      </c>
      <c r="J161" s="10">
        <v>9.0961821768446107</v>
      </c>
      <c r="K161" s="11">
        <v>6039.8649654248211</v>
      </c>
      <c r="L161" s="11">
        <v>10.73349496867664</v>
      </c>
      <c r="M161" s="11">
        <f t="shared" si="2"/>
        <v>1087.1756937764676</v>
      </c>
      <c r="N161" s="11">
        <v>7127.0406592012887</v>
      </c>
      <c r="O161" s="12" t="s">
        <v>19</v>
      </c>
      <c r="P161" s="12">
        <v>40793</v>
      </c>
    </row>
    <row r="162" spans="1:16" ht="63.75" x14ac:dyDescent="0.25">
      <c r="A162" s="7">
        <v>160</v>
      </c>
      <c r="B162" s="13" t="s">
        <v>292</v>
      </c>
      <c r="C162" s="7">
        <v>3800739</v>
      </c>
      <c r="D162" s="8" t="s">
        <v>293</v>
      </c>
      <c r="E162" s="8" t="s">
        <v>4</v>
      </c>
      <c r="F162" s="8" t="s">
        <v>51</v>
      </c>
      <c r="G162" s="9" t="s">
        <v>48</v>
      </c>
      <c r="H162" s="7" t="s">
        <v>18</v>
      </c>
      <c r="I162" s="7">
        <v>3</v>
      </c>
      <c r="J162" s="10">
        <v>164.97938729143013</v>
      </c>
      <c r="K162" s="11">
        <v>494.93816187429042</v>
      </c>
      <c r="L162" s="11">
        <v>194.67567700388753</v>
      </c>
      <c r="M162" s="11">
        <f t="shared" si="2"/>
        <v>89.088869137372228</v>
      </c>
      <c r="N162" s="11">
        <v>584.02703101166264</v>
      </c>
      <c r="O162" s="12" t="s">
        <v>19</v>
      </c>
      <c r="P162" s="12">
        <v>41180</v>
      </c>
    </row>
    <row r="163" spans="1:16" x14ac:dyDescent="0.25">
      <c r="A163" s="7">
        <v>161</v>
      </c>
      <c r="B163" s="13" t="s">
        <v>294</v>
      </c>
      <c r="C163" s="7">
        <v>157384</v>
      </c>
      <c r="D163" s="8" t="s">
        <v>295</v>
      </c>
      <c r="E163" s="8" t="s">
        <v>4</v>
      </c>
      <c r="F163" s="8" t="s">
        <v>16</v>
      </c>
      <c r="G163" s="9" t="s">
        <v>17</v>
      </c>
      <c r="H163" s="7" t="s">
        <v>18</v>
      </c>
      <c r="I163" s="7">
        <v>3</v>
      </c>
      <c r="J163" s="10">
        <v>5566.6151984324215</v>
      </c>
      <c r="K163" s="11">
        <v>16699.845595297265</v>
      </c>
      <c r="L163" s="11">
        <v>6568.6059341502569</v>
      </c>
      <c r="M163" s="11">
        <f t="shared" si="2"/>
        <v>3005.972207153507</v>
      </c>
      <c r="N163" s="11">
        <v>19705.817802450772</v>
      </c>
      <c r="O163" s="12" t="s">
        <v>19</v>
      </c>
      <c r="P163" s="12">
        <v>39538</v>
      </c>
    </row>
    <row r="164" spans="1:16" ht="38.25" x14ac:dyDescent="0.25">
      <c r="A164" s="7">
        <v>162</v>
      </c>
      <c r="B164" s="13" t="s">
        <v>296</v>
      </c>
      <c r="C164" s="7">
        <v>108574230</v>
      </c>
      <c r="D164" s="8" t="s">
        <v>297</v>
      </c>
      <c r="E164" s="8" t="s">
        <v>4</v>
      </c>
      <c r="F164" s="8" t="s">
        <v>298</v>
      </c>
      <c r="G164" s="9" t="s">
        <v>299</v>
      </c>
      <c r="H164" s="7" t="s">
        <v>18</v>
      </c>
      <c r="I164" s="7">
        <v>78</v>
      </c>
      <c r="J164" s="10">
        <v>3.9975208512432618</v>
      </c>
      <c r="K164" s="11">
        <v>311.80662639697442</v>
      </c>
      <c r="L164" s="11">
        <v>4.7170746044670491</v>
      </c>
      <c r="M164" s="11">
        <f t="shared" si="2"/>
        <v>56.125192751455359</v>
      </c>
      <c r="N164" s="11">
        <v>367.93181914842978</v>
      </c>
      <c r="O164" s="12" t="s">
        <v>19</v>
      </c>
      <c r="P164" s="12">
        <v>42439</v>
      </c>
    </row>
    <row r="165" spans="1:16" ht="25.5" x14ac:dyDescent="0.25">
      <c r="A165" s="7">
        <v>163</v>
      </c>
      <c r="B165" s="13" t="s">
        <v>300</v>
      </c>
      <c r="C165" s="7">
        <v>2916840</v>
      </c>
      <c r="D165" s="8" t="s">
        <v>301</v>
      </c>
      <c r="E165" s="8" t="s">
        <v>4</v>
      </c>
      <c r="F165" s="8" t="s">
        <v>302</v>
      </c>
      <c r="G165" s="9" t="s">
        <v>48</v>
      </c>
      <c r="H165" s="7" t="s">
        <v>18</v>
      </c>
      <c r="I165" s="7">
        <v>2</v>
      </c>
      <c r="J165" s="10">
        <v>1515.238160468477</v>
      </c>
      <c r="K165" s="11">
        <v>3030.4763209369539</v>
      </c>
      <c r="L165" s="11">
        <v>1787.9810293528028</v>
      </c>
      <c r="M165" s="11">
        <f t="shared" si="2"/>
        <v>545.48573776865169</v>
      </c>
      <c r="N165" s="11">
        <v>3575.9620587056056</v>
      </c>
      <c r="O165" s="12" t="s">
        <v>19</v>
      </c>
      <c r="P165" s="12">
        <v>41934</v>
      </c>
    </row>
    <row r="166" spans="1:16" ht="63.75" x14ac:dyDescent="0.25">
      <c r="A166" s="7">
        <v>164</v>
      </c>
      <c r="B166" s="13" t="s">
        <v>303</v>
      </c>
      <c r="C166" s="7">
        <v>4039717</v>
      </c>
      <c r="D166" s="8" t="s">
        <v>304</v>
      </c>
      <c r="E166" s="8" t="s">
        <v>4</v>
      </c>
      <c r="F166" s="8" t="s">
        <v>51</v>
      </c>
      <c r="G166" s="9" t="s">
        <v>48</v>
      </c>
      <c r="H166" s="7" t="s">
        <v>18</v>
      </c>
      <c r="I166" s="7">
        <v>30</v>
      </c>
      <c r="J166" s="10">
        <v>239.75748501415609</v>
      </c>
      <c r="K166" s="11">
        <v>7192.724550424683</v>
      </c>
      <c r="L166" s="11">
        <v>282.91383231670414</v>
      </c>
      <c r="M166" s="11">
        <f t="shared" si="2"/>
        <v>1294.6904190764426</v>
      </c>
      <c r="N166" s="11">
        <v>8487.4149695011256</v>
      </c>
      <c r="O166" s="12" t="s">
        <v>19</v>
      </c>
      <c r="P166" s="12">
        <v>40168</v>
      </c>
    </row>
    <row r="167" spans="1:16" ht="25.5" x14ac:dyDescent="0.25">
      <c r="A167" s="7">
        <v>165</v>
      </c>
      <c r="B167" s="13" t="s">
        <v>305</v>
      </c>
      <c r="C167" s="7">
        <v>84607</v>
      </c>
      <c r="D167" s="8" t="s">
        <v>306</v>
      </c>
      <c r="E167" s="8" t="s">
        <v>4</v>
      </c>
      <c r="F167" s="8" t="s">
        <v>27</v>
      </c>
      <c r="G167" s="9" t="s">
        <v>28</v>
      </c>
      <c r="H167" s="7" t="s">
        <v>18</v>
      </c>
      <c r="I167" s="7">
        <v>6</v>
      </c>
      <c r="J167" s="10">
        <v>23083.625783786887</v>
      </c>
      <c r="K167" s="11">
        <v>138501.75470272131</v>
      </c>
      <c r="L167" s="11">
        <v>27238.678424868525</v>
      </c>
      <c r="M167" s="11">
        <f t="shared" si="2"/>
        <v>24930.31584648983</v>
      </c>
      <c r="N167" s="11">
        <v>163432.07054921114</v>
      </c>
      <c r="O167" s="12" t="s">
        <v>19</v>
      </c>
      <c r="P167" s="12">
        <v>39563</v>
      </c>
    </row>
    <row r="168" spans="1:16" ht="25.5" x14ac:dyDescent="0.25">
      <c r="A168" s="7">
        <v>166</v>
      </c>
      <c r="B168" s="13" t="s">
        <v>305</v>
      </c>
      <c r="C168" s="7">
        <v>84607</v>
      </c>
      <c r="D168" s="8" t="s">
        <v>306</v>
      </c>
      <c r="E168" s="8" t="s">
        <v>22</v>
      </c>
      <c r="F168" s="8" t="s">
        <v>40</v>
      </c>
      <c r="G168" s="9" t="s">
        <v>24</v>
      </c>
      <c r="H168" s="7" t="s">
        <v>18</v>
      </c>
      <c r="I168" s="7">
        <v>1</v>
      </c>
      <c r="J168" s="10">
        <v>23083.625783786891</v>
      </c>
      <c r="K168" s="11">
        <v>23083.625783786891</v>
      </c>
      <c r="L168" s="11">
        <v>27238.678424868529</v>
      </c>
      <c r="M168" s="11">
        <f t="shared" si="2"/>
        <v>4155.0526410816383</v>
      </c>
      <c r="N168" s="11">
        <v>27238.678424868529</v>
      </c>
      <c r="O168" s="12" t="s">
        <v>19</v>
      </c>
      <c r="P168" s="12">
        <v>39563</v>
      </c>
    </row>
    <row r="169" spans="1:16" ht="63.75" x14ac:dyDescent="0.25">
      <c r="A169" s="7">
        <v>167</v>
      </c>
      <c r="B169" s="7" t="s">
        <v>307</v>
      </c>
      <c r="C169" s="7">
        <v>162367</v>
      </c>
      <c r="D169" s="8" t="s">
        <v>308</v>
      </c>
      <c r="E169" s="8" t="s">
        <v>4</v>
      </c>
      <c r="F169" s="8" t="s">
        <v>51</v>
      </c>
      <c r="G169" s="9" t="s">
        <v>48</v>
      </c>
      <c r="H169" s="7" t="s">
        <v>18</v>
      </c>
      <c r="I169" s="7">
        <v>2</v>
      </c>
      <c r="J169" s="10">
        <v>15.158303809322065</v>
      </c>
      <c r="K169" s="11">
        <v>30.316607618644131</v>
      </c>
      <c r="L169" s="11">
        <v>17.886798495000036</v>
      </c>
      <c r="M169" s="11">
        <f t="shared" si="2"/>
        <v>5.4569893713559416</v>
      </c>
      <c r="N169" s="11">
        <v>35.773596990000073</v>
      </c>
      <c r="O169" s="12" t="s">
        <v>19</v>
      </c>
      <c r="P169" s="12">
        <v>39709</v>
      </c>
    </row>
    <row r="170" spans="1:16" ht="38.25" x14ac:dyDescent="0.25">
      <c r="A170" s="7">
        <v>168</v>
      </c>
      <c r="B170" s="13" t="s">
        <v>309</v>
      </c>
      <c r="C170" s="7">
        <v>105129120</v>
      </c>
      <c r="D170" s="8" t="s">
        <v>310</v>
      </c>
      <c r="E170" s="8" t="s">
        <v>4</v>
      </c>
      <c r="F170" s="8" t="s">
        <v>56</v>
      </c>
      <c r="G170" s="9" t="s">
        <v>24</v>
      </c>
      <c r="H170" s="7" t="s">
        <v>18</v>
      </c>
      <c r="I170" s="7">
        <v>14</v>
      </c>
      <c r="J170" s="10">
        <v>4384.7627992577463</v>
      </c>
      <c r="K170" s="11">
        <v>61386.679189608454</v>
      </c>
      <c r="L170" s="11">
        <v>5174.0201031241404</v>
      </c>
      <c r="M170" s="11">
        <f t="shared" si="2"/>
        <v>11049.602254129517</v>
      </c>
      <c r="N170" s="11">
        <v>72436.281443737971</v>
      </c>
      <c r="O170" s="12" t="s">
        <v>19</v>
      </c>
      <c r="P170" s="12">
        <v>42034</v>
      </c>
    </row>
    <row r="171" spans="1:16" ht="38.25" x14ac:dyDescent="0.25">
      <c r="A171" s="7">
        <v>169</v>
      </c>
      <c r="B171" s="13" t="s">
        <v>309</v>
      </c>
      <c r="C171" s="7">
        <v>105129120</v>
      </c>
      <c r="D171" s="8" t="s">
        <v>310</v>
      </c>
      <c r="E171" s="8" t="s">
        <v>4</v>
      </c>
      <c r="F171" s="8" t="s">
        <v>56</v>
      </c>
      <c r="G171" s="9" t="s">
        <v>24</v>
      </c>
      <c r="H171" s="7" t="s">
        <v>18</v>
      </c>
      <c r="I171" s="7">
        <v>12</v>
      </c>
      <c r="J171" s="10">
        <v>4384.7627992577463</v>
      </c>
      <c r="K171" s="11">
        <v>52617.153591092952</v>
      </c>
      <c r="L171" s="11">
        <v>5174.0201031241404</v>
      </c>
      <c r="M171" s="11">
        <f t="shared" si="2"/>
        <v>9471.0876463967288</v>
      </c>
      <c r="N171" s="11">
        <v>62088.241237489681</v>
      </c>
      <c r="O171" s="12" t="s">
        <v>19</v>
      </c>
      <c r="P171" s="12">
        <v>42034</v>
      </c>
    </row>
    <row r="172" spans="1:16" ht="38.25" x14ac:dyDescent="0.25">
      <c r="A172" s="7">
        <v>170</v>
      </c>
      <c r="B172" s="13" t="s">
        <v>309</v>
      </c>
      <c r="C172" s="7">
        <v>105129120</v>
      </c>
      <c r="D172" s="8" t="s">
        <v>310</v>
      </c>
      <c r="E172" s="8" t="s">
        <v>4</v>
      </c>
      <c r="F172" s="8" t="s">
        <v>56</v>
      </c>
      <c r="G172" s="9" t="s">
        <v>24</v>
      </c>
      <c r="H172" s="7" t="s">
        <v>18</v>
      </c>
      <c r="I172" s="7">
        <v>12</v>
      </c>
      <c r="J172" s="10">
        <v>4384.7627992577463</v>
      </c>
      <c r="K172" s="11">
        <v>52617.153591092952</v>
      </c>
      <c r="L172" s="11">
        <v>5174.0201031241404</v>
      </c>
      <c r="M172" s="11">
        <f t="shared" si="2"/>
        <v>9471.0876463967288</v>
      </c>
      <c r="N172" s="11">
        <v>62088.241237489681</v>
      </c>
      <c r="O172" s="12" t="s">
        <v>19</v>
      </c>
      <c r="P172" s="12">
        <v>42034</v>
      </c>
    </row>
    <row r="173" spans="1:16" ht="38.25" x14ac:dyDescent="0.25">
      <c r="A173" s="7">
        <v>171</v>
      </c>
      <c r="B173" s="13" t="s">
        <v>311</v>
      </c>
      <c r="C173" s="7">
        <v>105129150</v>
      </c>
      <c r="D173" s="8" t="s">
        <v>312</v>
      </c>
      <c r="E173" s="8" t="s">
        <v>4</v>
      </c>
      <c r="F173" s="8" t="s">
        <v>56</v>
      </c>
      <c r="G173" s="9" t="s">
        <v>24</v>
      </c>
      <c r="H173" s="7" t="s">
        <v>18</v>
      </c>
      <c r="I173" s="7">
        <v>9</v>
      </c>
      <c r="J173" s="10">
        <v>5476.3669271064318</v>
      </c>
      <c r="K173" s="11">
        <v>49287.30234395789</v>
      </c>
      <c r="L173" s="11">
        <v>6462.1129739855896</v>
      </c>
      <c r="M173" s="11">
        <f t="shared" si="2"/>
        <v>8871.7144219124166</v>
      </c>
      <c r="N173" s="11">
        <v>58159.016765870307</v>
      </c>
      <c r="O173" s="12" t="s">
        <v>19</v>
      </c>
      <c r="P173" s="12">
        <v>42034</v>
      </c>
    </row>
    <row r="174" spans="1:16" ht="38.25" x14ac:dyDescent="0.25">
      <c r="A174" s="7">
        <v>172</v>
      </c>
      <c r="B174" s="13" t="s">
        <v>311</v>
      </c>
      <c r="C174" s="7">
        <v>105129150</v>
      </c>
      <c r="D174" s="8" t="s">
        <v>312</v>
      </c>
      <c r="E174" s="8" t="s">
        <v>4</v>
      </c>
      <c r="F174" s="8" t="s">
        <v>56</v>
      </c>
      <c r="G174" s="9" t="s">
        <v>24</v>
      </c>
      <c r="H174" s="7" t="s">
        <v>18</v>
      </c>
      <c r="I174" s="7">
        <v>8</v>
      </c>
      <c r="J174" s="10">
        <v>5476.3669271064318</v>
      </c>
      <c r="K174" s="11">
        <v>43810.935416851455</v>
      </c>
      <c r="L174" s="11">
        <v>6462.1129739855896</v>
      </c>
      <c r="M174" s="11">
        <f t="shared" si="2"/>
        <v>7885.9683750332624</v>
      </c>
      <c r="N174" s="11">
        <v>51696.903791884717</v>
      </c>
      <c r="O174" s="12" t="s">
        <v>19</v>
      </c>
      <c r="P174" s="12">
        <v>42034</v>
      </c>
    </row>
    <row r="175" spans="1:16" ht="38.25" x14ac:dyDescent="0.25">
      <c r="A175" s="7">
        <v>173</v>
      </c>
      <c r="B175" s="13" t="s">
        <v>313</v>
      </c>
      <c r="C175" s="7">
        <v>105129180</v>
      </c>
      <c r="D175" s="8" t="s">
        <v>314</v>
      </c>
      <c r="E175" s="8" t="s">
        <v>4</v>
      </c>
      <c r="F175" s="8" t="s">
        <v>56</v>
      </c>
      <c r="G175" s="9" t="s">
        <v>24</v>
      </c>
      <c r="H175" s="7" t="s">
        <v>18</v>
      </c>
      <c r="I175" s="7">
        <v>13</v>
      </c>
      <c r="J175" s="10">
        <v>4045.3564737921884</v>
      </c>
      <c r="K175" s="11">
        <v>52589.634159298446</v>
      </c>
      <c r="L175" s="11">
        <v>4773.5206390747817</v>
      </c>
      <c r="M175" s="11">
        <f t="shared" si="2"/>
        <v>9466.1341486737147</v>
      </c>
      <c r="N175" s="11">
        <v>62055.768307972161</v>
      </c>
      <c r="O175" s="12" t="s">
        <v>19</v>
      </c>
      <c r="P175" s="12">
        <v>42034</v>
      </c>
    </row>
    <row r="176" spans="1:16" ht="38.25" x14ac:dyDescent="0.25">
      <c r="A176" s="7">
        <v>174</v>
      </c>
      <c r="B176" s="13" t="s">
        <v>313</v>
      </c>
      <c r="C176" s="7">
        <v>105129180</v>
      </c>
      <c r="D176" s="8" t="s">
        <v>314</v>
      </c>
      <c r="E176" s="8" t="s">
        <v>4</v>
      </c>
      <c r="F176" s="8" t="s">
        <v>56</v>
      </c>
      <c r="G176" s="9" t="s">
        <v>24</v>
      </c>
      <c r="H176" s="7" t="s">
        <v>18</v>
      </c>
      <c r="I176" s="7">
        <v>13</v>
      </c>
      <c r="J176" s="10">
        <v>4045.3564737921884</v>
      </c>
      <c r="K176" s="11">
        <v>52589.634159298446</v>
      </c>
      <c r="L176" s="11">
        <v>4773.5206390747817</v>
      </c>
      <c r="M176" s="11">
        <f t="shared" si="2"/>
        <v>9466.1341486737147</v>
      </c>
      <c r="N176" s="11">
        <v>62055.768307972161</v>
      </c>
      <c r="O176" s="12" t="s">
        <v>19</v>
      </c>
      <c r="P176" s="12">
        <v>42034</v>
      </c>
    </row>
    <row r="177" spans="1:16" ht="38.25" x14ac:dyDescent="0.25">
      <c r="A177" s="7">
        <v>175</v>
      </c>
      <c r="B177" s="13" t="s">
        <v>313</v>
      </c>
      <c r="C177" s="7">
        <v>105129180</v>
      </c>
      <c r="D177" s="8" t="s">
        <v>314</v>
      </c>
      <c r="E177" s="8" t="s">
        <v>4</v>
      </c>
      <c r="F177" s="8" t="s">
        <v>56</v>
      </c>
      <c r="G177" s="9" t="s">
        <v>24</v>
      </c>
      <c r="H177" s="7" t="s">
        <v>18</v>
      </c>
      <c r="I177" s="7">
        <v>7</v>
      </c>
      <c r="J177" s="10">
        <v>4045.3564737921888</v>
      </c>
      <c r="K177" s="11">
        <v>28317.495316545323</v>
      </c>
      <c r="L177" s="11">
        <v>4773.5206390747826</v>
      </c>
      <c r="M177" s="11">
        <f t="shared" si="2"/>
        <v>5097.1491569781538</v>
      </c>
      <c r="N177" s="11">
        <v>33414.644473523476</v>
      </c>
      <c r="O177" s="12" t="s">
        <v>19</v>
      </c>
      <c r="P177" s="12">
        <v>42034</v>
      </c>
    </row>
    <row r="178" spans="1:16" ht="38.25" x14ac:dyDescent="0.25">
      <c r="A178" s="7">
        <v>176</v>
      </c>
      <c r="B178" s="13" t="s">
        <v>313</v>
      </c>
      <c r="C178" s="7">
        <v>105129180</v>
      </c>
      <c r="D178" s="8" t="s">
        <v>314</v>
      </c>
      <c r="E178" s="8" t="s">
        <v>4</v>
      </c>
      <c r="F178" s="8" t="s">
        <v>56</v>
      </c>
      <c r="G178" s="9" t="s">
        <v>24</v>
      </c>
      <c r="H178" s="7" t="s">
        <v>18</v>
      </c>
      <c r="I178" s="7">
        <v>5</v>
      </c>
      <c r="J178" s="10">
        <v>4045.3564737921879</v>
      </c>
      <c r="K178" s="11">
        <v>20226.782368960939</v>
      </c>
      <c r="L178" s="11">
        <v>4773.5206390747817</v>
      </c>
      <c r="M178" s="11">
        <f t="shared" si="2"/>
        <v>3640.820826412968</v>
      </c>
      <c r="N178" s="11">
        <v>23867.603195373908</v>
      </c>
      <c r="O178" s="12" t="s">
        <v>19</v>
      </c>
      <c r="P178" s="12">
        <v>42034</v>
      </c>
    </row>
    <row r="179" spans="1:16" ht="38.25" x14ac:dyDescent="0.25">
      <c r="A179" s="7">
        <v>177</v>
      </c>
      <c r="B179" s="13" t="s">
        <v>313</v>
      </c>
      <c r="C179" s="7">
        <v>105129180</v>
      </c>
      <c r="D179" s="8" t="s">
        <v>314</v>
      </c>
      <c r="E179" s="8" t="s">
        <v>4</v>
      </c>
      <c r="F179" s="8" t="s">
        <v>56</v>
      </c>
      <c r="G179" s="9" t="s">
        <v>24</v>
      </c>
      <c r="H179" s="7" t="s">
        <v>18</v>
      </c>
      <c r="I179" s="7">
        <v>5</v>
      </c>
      <c r="J179" s="10">
        <v>4045.3564737921879</v>
      </c>
      <c r="K179" s="11">
        <v>20226.782368960939</v>
      </c>
      <c r="L179" s="11">
        <v>4773.5206390747817</v>
      </c>
      <c r="M179" s="11">
        <f t="shared" si="2"/>
        <v>3640.820826412968</v>
      </c>
      <c r="N179" s="11">
        <v>23867.603195373908</v>
      </c>
      <c r="O179" s="12" t="s">
        <v>19</v>
      </c>
      <c r="P179" s="12">
        <v>42034</v>
      </c>
    </row>
    <row r="180" spans="1:16" ht="38.25" x14ac:dyDescent="0.25">
      <c r="A180" s="7">
        <v>178</v>
      </c>
      <c r="B180" s="13" t="s">
        <v>313</v>
      </c>
      <c r="C180" s="7">
        <v>105129180</v>
      </c>
      <c r="D180" s="8" t="s">
        <v>314</v>
      </c>
      <c r="E180" s="8" t="s">
        <v>4</v>
      </c>
      <c r="F180" s="8" t="s">
        <v>56</v>
      </c>
      <c r="G180" s="9" t="s">
        <v>24</v>
      </c>
      <c r="H180" s="7" t="s">
        <v>18</v>
      </c>
      <c r="I180" s="7">
        <v>4</v>
      </c>
      <c r="J180" s="10">
        <v>4045.3564737921884</v>
      </c>
      <c r="K180" s="11">
        <v>16181.425895168753</v>
      </c>
      <c r="L180" s="11">
        <v>4773.5206390747817</v>
      </c>
      <c r="M180" s="11">
        <f t="shared" si="2"/>
        <v>2912.6566611303733</v>
      </c>
      <c r="N180" s="11">
        <v>19094.082556299127</v>
      </c>
      <c r="O180" s="12" t="s">
        <v>19</v>
      </c>
      <c r="P180" s="12">
        <v>42034</v>
      </c>
    </row>
    <row r="181" spans="1:16" ht="38.25" x14ac:dyDescent="0.25">
      <c r="A181" s="7">
        <v>179</v>
      </c>
      <c r="B181" s="13" t="s">
        <v>313</v>
      </c>
      <c r="C181" s="7">
        <v>105129180</v>
      </c>
      <c r="D181" s="8" t="s">
        <v>314</v>
      </c>
      <c r="E181" s="8" t="s">
        <v>4</v>
      </c>
      <c r="F181" s="8" t="s">
        <v>56</v>
      </c>
      <c r="G181" s="9" t="s">
        <v>24</v>
      </c>
      <c r="H181" s="7" t="s">
        <v>18</v>
      </c>
      <c r="I181" s="7">
        <v>3</v>
      </c>
      <c r="J181" s="10">
        <v>4045.3564737921884</v>
      </c>
      <c r="K181" s="11">
        <v>12136.069421376566</v>
      </c>
      <c r="L181" s="11">
        <v>4773.5206390747817</v>
      </c>
      <c r="M181" s="11">
        <f t="shared" si="2"/>
        <v>2184.4924958477804</v>
      </c>
      <c r="N181" s="11">
        <v>14320.561917224346</v>
      </c>
      <c r="O181" s="12" t="s">
        <v>19</v>
      </c>
      <c r="P181" s="12">
        <v>42034</v>
      </c>
    </row>
    <row r="182" spans="1:16" ht="38.25" x14ac:dyDescent="0.25">
      <c r="A182" s="7">
        <v>180</v>
      </c>
      <c r="B182" s="13" t="s">
        <v>313</v>
      </c>
      <c r="C182" s="7">
        <v>105129180</v>
      </c>
      <c r="D182" s="8" t="s">
        <v>314</v>
      </c>
      <c r="E182" s="8" t="s">
        <v>4</v>
      </c>
      <c r="F182" s="8" t="s">
        <v>56</v>
      </c>
      <c r="G182" s="9" t="s">
        <v>24</v>
      </c>
      <c r="H182" s="7" t="s">
        <v>18</v>
      </c>
      <c r="I182" s="7">
        <v>3</v>
      </c>
      <c r="J182" s="10">
        <v>4045.3564737921884</v>
      </c>
      <c r="K182" s="11">
        <v>12136.069421376566</v>
      </c>
      <c r="L182" s="11">
        <v>4773.5206390747817</v>
      </c>
      <c r="M182" s="11">
        <f t="shared" si="2"/>
        <v>2184.4924958477804</v>
      </c>
      <c r="N182" s="11">
        <v>14320.561917224346</v>
      </c>
      <c r="O182" s="12" t="s">
        <v>19</v>
      </c>
      <c r="P182" s="12">
        <v>42034</v>
      </c>
    </row>
    <row r="183" spans="1:16" ht="38.25" x14ac:dyDescent="0.25">
      <c r="A183" s="7">
        <v>181</v>
      </c>
      <c r="B183" s="13" t="s">
        <v>313</v>
      </c>
      <c r="C183" s="7">
        <v>105129180</v>
      </c>
      <c r="D183" s="8" t="s">
        <v>314</v>
      </c>
      <c r="E183" s="8" t="s">
        <v>4</v>
      </c>
      <c r="F183" s="8" t="s">
        <v>56</v>
      </c>
      <c r="G183" s="9" t="s">
        <v>24</v>
      </c>
      <c r="H183" s="7" t="s">
        <v>18</v>
      </c>
      <c r="I183" s="7">
        <v>3</v>
      </c>
      <c r="J183" s="10">
        <v>4045.3564737921884</v>
      </c>
      <c r="K183" s="11">
        <v>12136.069421376566</v>
      </c>
      <c r="L183" s="11">
        <v>4773.5206390747817</v>
      </c>
      <c r="M183" s="11">
        <f t="shared" si="2"/>
        <v>2184.4924958477804</v>
      </c>
      <c r="N183" s="11">
        <v>14320.561917224346</v>
      </c>
      <c r="O183" s="12" t="s">
        <v>19</v>
      </c>
      <c r="P183" s="12">
        <v>42034</v>
      </c>
    </row>
    <row r="184" spans="1:16" ht="38.25" x14ac:dyDescent="0.25">
      <c r="A184" s="7">
        <v>182</v>
      </c>
      <c r="B184" s="13" t="s">
        <v>313</v>
      </c>
      <c r="C184" s="7">
        <v>105129180</v>
      </c>
      <c r="D184" s="8" t="s">
        <v>314</v>
      </c>
      <c r="E184" s="8" t="s">
        <v>4</v>
      </c>
      <c r="F184" s="8" t="s">
        <v>56</v>
      </c>
      <c r="G184" s="9" t="s">
        <v>24</v>
      </c>
      <c r="H184" s="7" t="s">
        <v>18</v>
      </c>
      <c r="I184" s="7">
        <v>3</v>
      </c>
      <c r="J184" s="10">
        <v>4045.3564737921884</v>
      </c>
      <c r="K184" s="11">
        <v>12136.069421376566</v>
      </c>
      <c r="L184" s="11">
        <v>4773.5206390747817</v>
      </c>
      <c r="M184" s="11">
        <f t="shared" si="2"/>
        <v>2184.4924958477804</v>
      </c>
      <c r="N184" s="11">
        <v>14320.561917224346</v>
      </c>
      <c r="O184" s="12" t="s">
        <v>19</v>
      </c>
      <c r="P184" s="12">
        <v>42034</v>
      </c>
    </row>
    <row r="185" spans="1:16" ht="38.25" x14ac:dyDescent="0.25">
      <c r="A185" s="7">
        <v>183</v>
      </c>
      <c r="B185" s="13" t="s">
        <v>313</v>
      </c>
      <c r="C185" s="7">
        <v>105129180</v>
      </c>
      <c r="D185" s="8" t="s">
        <v>314</v>
      </c>
      <c r="E185" s="8" t="s">
        <v>4</v>
      </c>
      <c r="F185" s="8" t="s">
        <v>56</v>
      </c>
      <c r="G185" s="9" t="s">
        <v>24</v>
      </c>
      <c r="H185" s="7" t="s">
        <v>18</v>
      </c>
      <c r="I185" s="7">
        <v>2</v>
      </c>
      <c r="J185" s="10">
        <v>4045.3564737921884</v>
      </c>
      <c r="K185" s="11">
        <v>8090.7129475843767</v>
      </c>
      <c r="L185" s="11">
        <v>4773.5206390747817</v>
      </c>
      <c r="M185" s="11">
        <f t="shared" si="2"/>
        <v>1456.3283305651867</v>
      </c>
      <c r="N185" s="11">
        <v>9547.0412781495634</v>
      </c>
      <c r="O185" s="12" t="s">
        <v>19</v>
      </c>
      <c r="P185" s="12">
        <v>42034</v>
      </c>
    </row>
    <row r="186" spans="1:16" ht="38.25" x14ac:dyDescent="0.25">
      <c r="A186" s="7">
        <v>184</v>
      </c>
      <c r="B186" s="13" t="s">
        <v>313</v>
      </c>
      <c r="C186" s="7">
        <v>105129180</v>
      </c>
      <c r="D186" s="8" t="s">
        <v>314</v>
      </c>
      <c r="E186" s="8" t="s">
        <v>4</v>
      </c>
      <c r="F186" s="8" t="s">
        <v>56</v>
      </c>
      <c r="G186" s="9" t="s">
        <v>24</v>
      </c>
      <c r="H186" s="7" t="s">
        <v>18</v>
      </c>
      <c r="I186" s="7">
        <v>2</v>
      </c>
      <c r="J186" s="10">
        <v>4045.3564737921884</v>
      </c>
      <c r="K186" s="11">
        <v>8090.7129475843767</v>
      </c>
      <c r="L186" s="11">
        <v>4773.5206390747817</v>
      </c>
      <c r="M186" s="11">
        <f t="shared" si="2"/>
        <v>1456.3283305651867</v>
      </c>
      <c r="N186" s="11">
        <v>9547.0412781495634</v>
      </c>
      <c r="O186" s="12" t="s">
        <v>19</v>
      </c>
      <c r="P186" s="12">
        <v>42034</v>
      </c>
    </row>
    <row r="187" spans="1:16" ht="38.25" x14ac:dyDescent="0.25">
      <c r="A187" s="7">
        <v>185</v>
      </c>
      <c r="B187" s="13" t="s">
        <v>315</v>
      </c>
      <c r="C187" s="7">
        <v>105129210</v>
      </c>
      <c r="D187" s="8" t="s">
        <v>316</v>
      </c>
      <c r="E187" s="8" t="s">
        <v>4</v>
      </c>
      <c r="F187" s="8" t="s">
        <v>56</v>
      </c>
      <c r="G187" s="9" t="s">
        <v>24</v>
      </c>
      <c r="H187" s="7" t="s">
        <v>18</v>
      </c>
      <c r="I187" s="7">
        <v>9</v>
      </c>
      <c r="J187" s="10">
        <v>5311.2503363394044</v>
      </c>
      <c r="K187" s="11">
        <v>47801.253027054641</v>
      </c>
      <c r="L187" s="11">
        <v>6267.2753968804973</v>
      </c>
      <c r="M187" s="11">
        <f t="shared" si="2"/>
        <v>8604.2255448698343</v>
      </c>
      <c r="N187" s="11">
        <v>56405.478571924476</v>
      </c>
      <c r="O187" s="12" t="s">
        <v>19</v>
      </c>
      <c r="P187" s="12">
        <v>42034</v>
      </c>
    </row>
    <row r="188" spans="1:16" ht="38.25" x14ac:dyDescent="0.25">
      <c r="A188" s="7">
        <v>186</v>
      </c>
      <c r="B188" s="13" t="s">
        <v>315</v>
      </c>
      <c r="C188" s="7">
        <v>105129210</v>
      </c>
      <c r="D188" s="8" t="s">
        <v>316</v>
      </c>
      <c r="E188" s="8" t="s">
        <v>4</v>
      </c>
      <c r="F188" s="8" t="s">
        <v>56</v>
      </c>
      <c r="G188" s="9" t="s">
        <v>24</v>
      </c>
      <c r="H188" s="7" t="s">
        <v>18</v>
      </c>
      <c r="I188" s="7">
        <v>5</v>
      </c>
      <c r="J188" s="10">
        <v>5311.2503363394044</v>
      </c>
      <c r="K188" s="11">
        <v>26556.251681697024</v>
      </c>
      <c r="L188" s="11">
        <v>6267.2753968804973</v>
      </c>
      <c r="M188" s="11">
        <f t="shared" si="2"/>
        <v>4780.1253027054627</v>
      </c>
      <c r="N188" s="11">
        <v>31336.376984402486</v>
      </c>
      <c r="O188" s="12" t="s">
        <v>19</v>
      </c>
      <c r="P188" s="12">
        <v>42034</v>
      </c>
    </row>
    <row r="189" spans="1:16" ht="38.25" x14ac:dyDescent="0.25">
      <c r="A189" s="7">
        <v>187</v>
      </c>
      <c r="B189" s="13" t="s">
        <v>317</v>
      </c>
      <c r="C189" s="7">
        <v>105129240</v>
      </c>
      <c r="D189" s="8" t="s">
        <v>318</v>
      </c>
      <c r="E189" s="8" t="s">
        <v>4</v>
      </c>
      <c r="F189" s="8" t="s">
        <v>56</v>
      </c>
      <c r="G189" s="9" t="s">
        <v>24</v>
      </c>
      <c r="H189" s="7" t="s">
        <v>18</v>
      </c>
      <c r="I189" s="7">
        <v>12</v>
      </c>
      <c r="J189" s="10">
        <v>6934.8968122151809</v>
      </c>
      <c r="K189" s="11">
        <v>83218.761746582168</v>
      </c>
      <c r="L189" s="11">
        <v>8183.1782384139133</v>
      </c>
      <c r="M189" s="11">
        <f t="shared" si="2"/>
        <v>14979.377114384784</v>
      </c>
      <c r="N189" s="11">
        <v>98198.138860966952</v>
      </c>
      <c r="O189" s="12" t="s">
        <v>19</v>
      </c>
      <c r="P189" s="12">
        <v>42034</v>
      </c>
    </row>
    <row r="190" spans="1:16" ht="38.25" x14ac:dyDescent="0.25">
      <c r="A190" s="7">
        <v>188</v>
      </c>
      <c r="B190" s="13" t="s">
        <v>317</v>
      </c>
      <c r="C190" s="7">
        <v>105129240</v>
      </c>
      <c r="D190" s="8" t="s">
        <v>318</v>
      </c>
      <c r="E190" s="8" t="s">
        <v>4</v>
      </c>
      <c r="F190" s="8" t="s">
        <v>56</v>
      </c>
      <c r="G190" s="9" t="s">
        <v>24</v>
      </c>
      <c r="H190" s="7" t="s">
        <v>18</v>
      </c>
      <c r="I190" s="7">
        <v>12</v>
      </c>
      <c r="J190" s="10">
        <v>6934.8968122151809</v>
      </c>
      <c r="K190" s="11">
        <v>83218.761746582168</v>
      </c>
      <c r="L190" s="11">
        <v>8183.1782384139133</v>
      </c>
      <c r="M190" s="11">
        <f t="shared" si="2"/>
        <v>14979.377114384784</v>
      </c>
      <c r="N190" s="11">
        <v>98198.138860966952</v>
      </c>
      <c r="O190" s="12" t="s">
        <v>19</v>
      </c>
      <c r="P190" s="12">
        <v>42034</v>
      </c>
    </row>
    <row r="191" spans="1:16" ht="38.25" x14ac:dyDescent="0.25">
      <c r="A191" s="7">
        <v>189</v>
      </c>
      <c r="B191" s="13" t="s">
        <v>317</v>
      </c>
      <c r="C191" s="7">
        <v>105129240</v>
      </c>
      <c r="D191" s="8" t="s">
        <v>318</v>
      </c>
      <c r="E191" s="8" t="s">
        <v>4</v>
      </c>
      <c r="F191" s="8" t="s">
        <v>56</v>
      </c>
      <c r="G191" s="9" t="s">
        <v>24</v>
      </c>
      <c r="H191" s="7" t="s">
        <v>18</v>
      </c>
      <c r="I191" s="7">
        <v>9</v>
      </c>
      <c r="J191" s="10">
        <v>6934.8968122151809</v>
      </c>
      <c r="K191" s="11">
        <v>62414.071309936626</v>
      </c>
      <c r="L191" s="11">
        <v>8183.1782384139133</v>
      </c>
      <c r="M191" s="11">
        <f t="shared" si="2"/>
        <v>11234.532835788588</v>
      </c>
      <c r="N191" s="11">
        <v>73648.604145725214</v>
      </c>
      <c r="O191" s="12" t="s">
        <v>19</v>
      </c>
      <c r="P191" s="12">
        <v>42034</v>
      </c>
    </row>
    <row r="192" spans="1:16" ht="38.25" x14ac:dyDescent="0.25">
      <c r="A192" s="7">
        <v>190</v>
      </c>
      <c r="B192" s="13" t="s">
        <v>317</v>
      </c>
      <c r="C192" s="7">
        <v>105129240</v>
      </c>
      <c r="D192" s="8" t="s">
        <v>318</v>
      </c>
      <c r="E192" s="8" t="s">
        <v>4</v>
      </c>
      <c r="F192" s="8" t="s">
        <v>56</v>
      </c>
      <c r="G192" s="9" t="s">
        <v>24</v>
      </c>
      <c r="H192" s="7" t="s">
        <v>18</v>
      </c>
      <c r="I192" s="7">
        <v>9</v>
      </c>
      <c r="J192" s="10">
        <v>6934.8968122151809</v>
      </c>
      <c r="K192" s="11">
        <v>62414.071309936626</v>
      </c>
      <c r="L192" s="11">
        <v>8183.1782384139133</v>
      </c>
      <c r="M192" s="11">
        <f t="shared" si="2"/>
        <v>11234.532835788588</v>
      </c>
      <c r="N192" s="11">
        <v>73648.604145725214</v>
      </c>
      <c r="O192" s="12" t="s">
        <v>19</v>
      </c>
      <c r="P192" s="12">
        <v>42034</v>
      </c>
    </row>
    <row r="193" spans="1:16" ht="38.25" x14ac:dyDescent="0.25">
      <c r="A193" s="7">
        <v>191</v>
      </c>
      <c r="B193" s="13" t="s">
        <v>317</v>
      </c>
      <c r="C193" s="7">
        <v>105129240</v>
      </c>
      <c r="D193" s="8" t="s">
        <v>318</v>
      </c>
      <c r="E193" s="8" t="s">
        <v>4</v>
      </c>
      <c r="F193" s="8" t="s">
        <v>56</v>
      </c>
      <c r="G193" s="9" t="s">
        <v>24</v>
      </c>
      <c r="H193" s="7" t="s">
        <v>18</v>
      </c>
      <c r="I193" s="7">
        <v>9</v>
      </c>
      <c r="J193" s="10">
        <v>6934.8968122151809</v>
      </c>
      <c r="K193" s="11">
        <v>62414.071309936626</v>
      </c>
      <c r="L193" s="11">
        <v>8183.1782384139133</v>
      </c>
      <c r="M193" s="11">
        <f t="shared" si="2"/>
        <v>11234.532835788588</v>
      </c>
      <c r="N193" s="11">
        <v>73648.604145725214</v>
      </c>
      <c r="O193" s="12" t="s">
        <v>19</v>
      </c>
      <c r="P193" s="12">
        <v>42034</v>
      </c>
    </row>
    <row r="194" spans="1:16" ht="38.25" x14ac:dyDescent="0.25">
      <c r="A194" s="7">
        <v>192</v>
      </c>
      <c r="B194" s="13" t="s">
        <v>317</v>
      </c>
      <c r="C194" s="7">
        <v>105129240</v>
      </c>
      <c r="D194" s="8" t="s">
        <v>318</v>
      </c>
      <c r="E194" s="8" t="s">
        <v>4</v>
      </c>
      <c r="F194" s="8" t="s">
        <v>56</v>
      </c>
      <c r="G194" s="9" t="s">
        <v>24</v>
      </c>
      <c r="H194" s="7" t="s">
        <v>18</v>
      </c>
      <c r="I194" s="7">
        <v>9</v>
      </c>
      <c r="J194" s="10">
        <v>6934.8968122151809</v>
      </c>
      <c r="K194" s="11">
        <v>62414.071309936626</v>
      </c>
      <c r="L194" s="11">
        <v>8183.1782384139133</v>
      </c>
      <c r="M194" s="11">
        <f t="shared" si="2"/>
        <v>11234.532835788588</v>
      </c>
      <c r="N194" s="11">
        <v>73648.604145725214</v>
      </c>
      <c r="O194" s="12" t="s">
        <v>19</v>
      </c>
      <c r="P194" s="12">
        <v>42034</v>
      </c>
    </row>
    <row r="195" spans="1:16" ht="38.25" x14ac:dyDescent="0.25">
      <c r="A195" s="7">
        <v>193</v>
      </c>
      <c r="B195" s="13" t="s">
        <v>317</v>
      </c>
      <c r="C195" s="7">
        <v>105129240</v>
      </c>
      <c r="D195" s="8" t="s">
        <v>318</v>
      </c>
      <c r="E195" s="8" t="s">
        <v>4</v>
      </c>
      <c r="F195" s="8" t="s">
        <v>56</v>
      </c>
      <c r="G195" s="9" t="s">
        <v>24</v>
      </c>
      <c r="H195" s="7" t="s">
        <v>18</v>
      </c>
      <c r="I195" s="7">
        <v>9</v>
      </c>
      <c r="J195" s="10">
        <v>6934.8968122151809</v>
      </c>
      <c r="K195" s="11">
        <v>62414.071309936626</v>
      </c>
      <c r="L195" s="11">
        <v>8183.1782384139133</v>
      </c>
      <c r="M195" s="11">
        <f t="shared" si="2"/>
        <v>11234.532835788588</v>
      </c>
      <c r="N195" s="11">
        <v>73648.604145725214</v>
      </c>
      <c r="O195" s="12" t="s">
        <v>19</v>
      </c>
      <c r="P195" s="12">
        <v>42034</v>
      </c>
    </row>
    <row r="196" spans="1:16" ht="38.25" x14ac:dyDescent="0.25">
      <c r="A196" s="7">
        <v>194</v>
      </c>
      <c r="B196" s="13" t="s">
        <v>317</v>
      </c>
      <c r="C196" s="7">
        <v>105129240</v>
      </c>
      <c r="D196" s="8" t="s">
        <v>318</v>
      </c>
      <c r="E196" s="8" t="s">
        <v>4</v>
      </c>
      <c r="F196" s="8" t="s">
        <v>56</v>
      </c>
      <c r="G196" s="9" t="s">
        <v>24</v>
      </c>
      <c r="H196" s="7" t="s">
        <v>18</v>
      </c>
      <c r="I196" s="7">
        <v>8</v>
      </c>
      <c r="J196" s="10">
        <v>6934.89681221518</v>
      </c>
      <c r="K196" s="11">
        <v>55479.17449772144</v>
      </c>
      <c r="L196" s="11">
        <v>8183.1782384139124</v>
      </c>
      <c r="M196" s="11">
        <f t="shared" ref="M196:M259" si="3">N196-K196</f>
        <v>9986.2514095898587</v>
      </c>
      <c r="N196" s="11">
        <v>65465.425907311299</v>
      </c>
      <c r="O196" s="12" t="s">
        <v>19</v>
      </c>
      <c r="P196" s="12">
        <v>42034</v>
      </c>
    </row>
    <row r="197" spans="1:16" ht="38.25" x14ac:dyDescent="0.25">
      <c r="A197" s="7">
        <v>195</v>
      </c>
      <c r="B197" s="13" t="s">
        <v>317</v>
      </c>
      <c r="C197" s="7">
        <v>105129240</v>
      </c>
      <c r="D197" s="8" t="s">
        <v>318</v>
      </c>
      <c r="E197" s="8" t="s">
        <v>4</v>
      </c>
      <c r="F197" s="8" t="s">
        <v>56</v>
      </c>
      <c r="G197" s="9" t="s">
        <v>24</v>
      </c>
      <c r="H197" s="7" t="s">
        <v>18</v>
      </c>
      <c r="I197" s="7">
        <v>7</v>
      </c>
      <c r="J197" s="10">
        <v>6934.89681221518</v>
      </c>
      <c r="K197" s="11">
        <v>48544.277685506262</v>
      </c>
      <c r="L197" s="11">
        <v>8183.1782384139124</v>
      </c>
      <c r="M197" s="11">
        <f t="shared" si="3"/>
        <v>8737.9699833911218</v>
      </c>
      <c r="N197" s="11">
        <v>57282.247668897384</v>
      </c>
      <c r="O197" s="12" t="s">
        <v>19</v>
      </c>
      <c r="P197" s="12">
        <v>42034</v>
      </c>
    </row>
    <row r="198" spans="1:16" ht="38.25" x14ac:dyDescent="0.25">
      <c r="A198" s="7">
        <v>196</v>
      </c>
      <c r="B198" s="13" t="s">
        <v>317</v>
      </c>
      <c r="C198" s="7">
        <v>105129240</v>
      </c>
      <c r="D198" s="8" t="s">
        <v>318</v>
      </c>
      <c r="E198" s="8" t="s">
        <v>4</v>
      </c>
      <c r="F198" s="8" t="s">
        <v>56</v>
      </c>
      <c r="G198" s="9" t="s">
        <v>24</v>
      </c>
      <c r="H198" s="7" t="s">
        <v>18</v>
      </c>
      <c r="I198" s="7">
        <v>7</v>
      </c>
      <c r="J198" s="10">
        <v>6934.89681221518</v>
      </c>
      <c r="K198" s="11">
        <v>48544.277685506262</v>
      </c>
      <c r="L198" s="11">
        <v>8183.1782384139124</v>
      </c>
      <c r="M198" s="11">
        <f t="shared" si="3"/>
        <v>8737.9699833911218</v>
      </c>
      <c r="N198" s="11">
        <v>57282.247668897384</v>
      </c>
      <c r="O198" s="12" t="s">
        <v>19</v>
      </c>
      <c r="P198" s="12">
        <v>42034</v>
      </c>
    </row>
    <row r="199" spans="1:16" s="28" customFormat="1" hidden="1" x14ac:dyDescent="0.25">
      <c r="A199" s="19"/>
      <c r="B199" s="19"/>
      <c r="C199" s="19"/>
      <c r="D199" s="22"/>
      <c r="E199" s="22"/>
      <c r="F199" s="22"/>
      <c r="G199" s="23"/>
      <c r="H199" s="19"/>
      <c r="I199" s="19"/>
      <c r="J199" s="24"/>
      <c r="K199" s="25"/>
      <c r="L199" s="25"/>
      <c r="M199" s="25"/>
      <c r="N199" s="25"/>
      <c r="O199" s="26"/>
      <c r="P199" s="26"/>
    </row>
    <row r="200" spans="1:16" ht="25.5" x14ac:dyDescent="0.25">
      <c r="A200" s="7">
        <v>198</v>
      </c>
      <c r="B200" s="13" t="s">
        <v>319</v>
      </c>
      <c r="C200" s="7">
        <v>51320</v>
      </c>
      <c r="D200" s="8" t="s">
        <v>320</v>
      </c>
      <c r="E200" s="8" t="s">
        <v>22</v>
      </c>
      <c r="F200" s="8" t="s">
        <v>321</v>
      </c>
      <c r="G200" s="9" t="s">
        <v>322</v>
      </c>
      <c r="H200" s="7" t="s">
        <v>29</v>
      </c>
      <c r="I200" s="7">
        <v>0.64500000000000002</v>
      </c>
      <c r="J200" s="10">
        <v>10380.094895974598</v>
      </c>
      <c r="K200" s="11">
        <v>6695.1612079036158</v>
      </c>
      <c r="L200" s="11">
        <v>12248.511977250026</v>
      </c>
      <c r="M200" s="11">
        <f t="shared" si="3"/>
        <v>1205.1290174226506</v>
      </c>
      <c r="N200" s="11">
        <v>7900.2902253262664</v>
      </c>
      <c r="O200" s="12" t="s">
        <v>19</v>
      </c>
      <c r="P200" s="12">
        <v>40101</v>
      </c>
    </row>
    <row r="201" spans="1:16" ht="25.5" x14ac:dyDescent="0.25">
      <c r="A201" s="7">
        <v>199</v>
      </c>
      <c r="B201" s="13" t="s">
        <v>319</v>
      </c>
      <c r="C201" s="7">
        <v>51320</v>
      </c>
      <c r="D201" s="8" t="s">
        <v>320</v>
      </c>
      <c r="E201" s="8" t="s">
        <v>4</v>
      </c>
      <c r="F201" s="8" t="s">
        <v>216</v>
      </c>
      <c r="G201" s="9" t="s">
        <v>24</v>
      </c>
      <c r="H201" s="7" t="s">
        <v>29</v>
      </c>
      <c r="I201" s="7">
        <v>0.17799999999999999</v>
      </c>
      <c r="J201" s="10">
        <v>11534.824799046633</v>
      </c>
      <c r="K201" s="11">
        <v>2053.1988142303007</v>
      </c>
      <c r="L201" s="11">
        <v>13611.093262875027</v>
      </c>
      <c r="M201" s="11">
        <f t="shared" si="3"/>
        <v>369.57578656145415</v>
      </c>
      <c r="N201" s="11">
        <v>2422.7746007917549</v>
      </c>
      <c r="O201" s="12" t="s">
        <v>19</v>
      </c>
      <c r="P201" s="12">
        <v>40562</v>
      </c>
    </row>
    <row r="202" spans="1:16" ht="25.5" x14ac:dyDescent="0.25">
      <c r="A202" s="19">
        <v>200</v>
      </c>
      <c r="B202" s="13" t="s">
        <v>323</v>
      </c>
      <c r="C202" s="7">
        <v>192496</v>
      </c>
      <c r="D202" s="8" t="s">
        <v>324</v>
      </c>
      <c r="E202" s="8" t="s">
        <v>4</v>
      </c>
      <c r="F202" s="8" t="s">
        <v>27</v>
      </c>
      <c r="G202" s="9" t="s">
        <v>28</v>
      </c>
      <c r="H202" s="7" t="s">
        <v>80</v>
      </c>
      <c r="I202" s="7">
        <v>220</v>
      </c>
      <c r="J202" s="10">
        <v>20.108984093046654</v>
      </c>
      <c r="K202" s="11">
        <v>4423.976500470264</v>
      </c>
      <c r="L202" s="11">
        <v>23.72860122979505</v>
      </c>
      <c r="M202" s="11">
        <f t="shared" si="3"/>
        <v>796.31577008464683</v>
      </c>
      <c r="N202" s="11">
        <v>5220.2922705549108</v>
      </c>
      <c r="O202" s="12" t="s">
        <v>19</v>
      </c>
      <c r="P202" s="12">
        <v>42166</v>
      </c>
    </row>
    <row r="203" spans="1:16" ht="63.75" x14ac:dyDescent="0.25">
      <c r="A203" s="7">
        <v>201</v>
      </c>
      <c r="B203" s="13" t="s">
        <v>325</v>
      </c>
      <c r="C203" s="7">
        <v>120286680</v>
      </c>
      <c r="D203" s="8" t="s">
        <v>326</v>
      </c>
      <c r="E203" s="8" t="s">
        <v>4</v>
      </c>
      <c r="F203" s="8" t="s">
        <v>51</v>
      </c>
      <c r="G203" s="9" t="s">
        <v>48</v>
      </c>
      <c r="H203" s="7" t="s">
        <v>18</v>
      </c>
      <c r="I203" s="7">
        <v>16</v>
      </c>
      <c r="J203" s="10">
        <v>50.039391685805192</v>
      </c>
      <c r="K203" s="11">
        <v>800.63026697288308</v>
      </c>
      <c r="L203" s="11">
        <v>59.046482189250121</v>
      </c>
      <c r="M203" s="11">
        <f t="shared" si="3"/>
        <v>144.11344805511885</v>
      </c>
      <c r="N203" s="11">
        <v>944.74371502800193</v>
      </c>
      <c r="O203" s="12" t="s">
        <v>19</v>
      </c>
      <c r="P203" s="12">
        <v>42601</v>
      </c>
    </row>
    <row r="204" spans="1:16" ht="63.75" x14ac:dyDescent="0.25">
      <c r="A204" s="7">
        <v>202</v>
      </c>
      <c r="B204" s="13" t="s">
        <v>327</v>
      </c>
      <c r="C204" s="7">
        <v>3968409</v>
      </c>
      <c r="D204" s="8" t="s">
        <v>328</v>
      </c>
      <c r="E204" s="8" t="s">
        <v>4</v>
      </c>
      <c r="F204" s="8" t="s">
        <v>51</v>
      </c>
      <c r="G204" s="9" t="s">
        <v>48</v>
      </c>
      <c r="H204" s="7" t="s">
        <v>18</v>
      </c>
      <c r="I204" s="7">
        <v>3</v>
      </c>
      <c r="J204" s="10">
        <v>17.33578267282558</v>
      </c>
      <c r="K204" s="11">
        <v>52.00734801847674</v>
      </c>
      <c r="L204" s="11">
        <v>20.456223553934183</v>
      </c>
      <c r="M204" s="11">
        <f t="shared" si="3"/>
        <v>9.3613226433258134</v>
      </c>
      <c r="N204" s="11">
        <v>61.368670661802554</v>
      </c>
      <c r="O204" s="12" t="s">
        <v>19</v>
      </c>
      <c r="P204" s="12">
        <v>41606</v>
      </c>
    </row>
    <row r="205" spans="1:16" ht="63.75" x14ac:dyDescent="0.25">
      <c r="A205" s="7">
        <v>203</v>
      </c>
      <c r="B205" s="13" t="s">
        <v>329</v>
      </c>
      <c r="C205" s="7">
        <v>3968439</v>
      </c>
      <c r="D205" s="8" t="s">
        <v>330</v>
      </c>
      <c r="E205" s="8" t="s">
        <v>4</v>
      </c>
      <c r="F205" s="8" t="s">
        <v>51</v>
      </c>
      <c r="G205" s="9" t="s">
        <v>48</v>
      </c>
      <c r="H205" s="7" t="s">
        <v>18</v>
      </c>
      <c r="I205" s="7">
        <v>1</v>
      </c>
      <c r="J205" s="10">
        <v>258.34146862983033</v>
      </c>
      <c r="K205" s="11">
        <v>258.34146862983033</v>
      </c>
      <c r="L205" s="11">
        <v>304.84293298319977</v>
      </c>
      <c r="M205" s="11">
        <f t="shared" si="3"/>
        <v>46.501464353369443</v>
      </c>
      <c r="N205" s="11">
        <v>304.84293298319977</v>
      </c>
      <c r="O205" s="12" t="s">
        <v>19</v>
      </c>
      <c r="P205" s="12">
        <v>41452</v>
      </c>
    </row>
    <row r="206" spans="1:16" s="28" customFormat="1" hidden="1" x14ac:dyDescent="0.25">
      <c r="A206" s="19"/>
      <c r="B206" s="19"/>
      <c r="C206" s="19"/>
      <c r="D206" s="22"/>
      <c r="E206" s="22"/>
      <c r="F206" s="22"/>
      <c r="G206" s="23"/>
      <c r="H206" s="19"/>
      <c r="I206" s="19"/>
      <c r="J206" s="24"/>
      <c r="K206" s="25"/>
      <c r="L206" s="25"/>
      <c r="M206" s="25"/>
      <c r="N206" s="25"/>
      <c r="O206" s="26"/>
      <c r="P206" s="26"/>
    </row>
    <row r="207" spans="1:16" s="28" customFormat="1" hidden="1" x14ac:dyDescent="0.25">
      <c r="A207" s="19"/>
      <c r="B207" s="19"/>
      <c r="C207" s="19"/>
      <c r="D207" s="22"/>
      <c r="E207" s="22"/>
      <c r="F207" s="22"/>
      <c r="G207" s="23"/>
      <c r="H207" s="19"/>
      <c r="I207" s="19"/>
      <c r="J207" s="24"/>
      <c r="K207" s="25"/>
      <c r="L207" s="25"/>
      <c r="M207" s="25"/>
      <c r="N207" s="25"/>
      <c r="O207" s="26"/>
      <c r="P207" s="26"/>
    </row>
    <row r="208" spans="1:16" s="28" customFormat="1" hidden="1" x14ac:dyDescent="0.25">
      <c r="A208" s="19"/>
      <c r="B208" s="19"/>
      <c r="C208" s="19"/>
      <c r="D208" s="22"/>
      <c r="E208" s="22"/>
      <c r="F208" s="22"/>
      <c r="G208" s="23"/>
      <c r="H208" s="19"/>
      <c r="I208" s="19"/>
      <c r="J208" s="24"/>
      <c r="K208" s="25"/>
      <c r="L208" s="25"/>
      <c r="M208" s="25"/>
      <c r="N208" s="25"/>
      <c r="O208" s="26"/>
      <c r="P208" s="26"/>
    </row>
    <row r="209" spans="1:16" ht="63.75" x14ac:dyDescent="0.25">
      <c r="A209" s="7">
        <v>207</v>
      </c>
      <c r="B209" s="13" t="s">
        <v>331</v>
      </c>
      <c r="C209" s="7">
        <v>3761169</v>
      </c>
      <c r="D209" s="8" t="s">
        <v>332</v>
      </c>
      <c r="E209" s="8" t="s">
        <v>4</v>
      </c>
      <c r="F209" s="8" t="s">
        <v>51</v>
      </c>
      <c r="G209" s="9" t="s">
        <v>48</v>
      </c>
      <c r="H209" s="7" t="s">
        <v>18</v>
      </c>
      <c r="I209" s="7">
        <v>323</v>
      </c>
      <c r="J209" s="10">
        <v>0.1064239619783313</v>
      </c>
      <c r="K209" s="11">
        <v>34.374939719001013</v>
      </c>
      <c r="L209" s="11">
        <v>0.12558027513443093</v>
      </c>
      <c r="M209" s="11">
        <f t="shared" si="3"/>
        <v>6.1874891494201805</v>
      </c>
      <c r="N209" s="11">
        <v>40.562428868421193</v>
      </c>
      <c r="O209" s="12" t="s">
        <v>19</v>
      </c>
      <c r="P209" s="12">
        <v>41088</v>
      </c>
    </row>
    <row r="210" spans="1:16" ht="63.75" x14ac:dyDescent="0.25">
      <c r="A210" s="7">
        <v>208</v>
      </c>
      <c r="B210" s="13" t="s">
        <v>333</v>
      </c>
      <c r="C210" s="7">
        <v>3335019</v>
      </c>
      <c r="D210" s="8" t="s">
        <v>334</v>
      </c>
      <c r="E210" s="8" t="s">
        <v>4</v>
      </c>
      <c r="F210" s="8" t="s">
        <v>51</v>
      </c>
      <c r="G210" s="9" t="s">
        <v>48</v>
      </c>
      <c r="H210" s="7" t="s">
        <v>18</v>
      </c>
      <c r="I210" s="7">
        <v>16</v>
      </c>
      <c r="J210" s="10">
        <v>32.580226591504683</v>
      </c>
      <c r="K210" s="11">
        <v>521.28362546407493</v>
      </c>
      <c r="L210" s="11">
        <v>38.444667377975527</v>
      </c>
      <c r="M210" s="11">
        <f t="shared" si="3"/>
        <v>93.831052583533506</v>
      </c>
      <c r="N210" s="11">
        <v>615.11467804760844</v>
      </c>
      <c r="O210" s="12" t="s">
        <v>19</v>
      </c>
      <c r="P210" s="12">
        <v>41628</v>
      </c>
    </row>
    <row r="211" spans="1:16" ht="38.25" x14ac:dyDescent="0.25">
      <c r="A211" s="7">
        <v>209</v>
      </c>
      <c r="B211" s="13" t="s">
        <v>335</v>
      </c>
      <c r="C211" s="7">
        <v>15712928</v>
      </c>
      <c r="D211" s="8" t="s">
        <v>336</v>
      </c>
      <c r="E211" s="8" t="s">
        <v>4</v>
      </c>
      <c r="F211" s="8" t="s">
        <v>56</v>
      </c>
      <c r="G211" s="9" t="s">
        <v>24</v>
      </c>
      <c r="H211" s="7" t="s">
        <v>18</v>
      </c>
      <c r="I211" s="7">
        <v>200</v>
      </c>
      <c r="J211" s="10">
        <v>15.066901478644018</v>
      </c>
      <c r="K211" s="11">
        <v>3013.3802957288035</v>
      </c>
      <c r="L211" s="11">
        <v>17.778943744799939</v>
      </c>
      <c r="M211" s="11">
        <f t="shared" si="3"/>
        <v>542.40845323118447</v>
      </c>
      <c r="N211" s="11">
        <v>3555.788748959988</v>
      </c>
      <c r="O211" s="12" t="s">
        <v>19</v>
      </c>
      <c r="P211" s="12">
        <v>41771</v>
      </c>
    </row>
    <row r="212" spans="1:16" ht="38.25" x14ac:dyDescent="0.25">
      <c r="A212" s="7">
        <v>210</v>
      </c>
      <c r="B212" s="13" t="s">
        <v>337</v>
      </c>
      <c r="C212" s="7">
        <v>2086725</v>
      </c>
      <c r="D212" s="8" t="s">
        <v>338</v>
      </c>
      <c r="E212" s="8" t="s">
        <v>4</v>
      </c>
      <c r="F212" s="8" t="s">
        <v>276</v>
      </c>
      <c r="G212" s="9" t="s">
        <v>24</v>
      </c>
      <c r="H212" s="7" t="s">
        <v>18</v>
      </c>
      <c r="I212" s="7">
        <v>490</v>
      </c>
      <c r="J212" s="10">
        <v>34.533806070797496</v>
      </c>
      <c r="K212" s="11">
        <v>16921.564974690773</v>
      </c>
      <c r="L212" s="11">
        <v>40.749891163541044</v>
      </c>
      <c r="M212" s="11">
        <f t="shared" si="3"/>
        <v>3045.8816954443391</v>
      </c>
      <c r="N212" s="11">
        <v>19967.446670135112</v>
      </c>
      <c r="O212" s="12" t="s">
        <v>19</v>
      </c>
      <c r="P212" s="12">
        <v>40086</v>
      </c>
    </row>
    <row r="213" spans="1:16" ht="38.25" x14ac:dyDescent="0.25">
      <c r="A213" s="7">
        <v>211</v>
      </c>
      <c r="B213" s="13" t="s">
        <v>339</v>
      </c>
      <c r="C213" s="7">
        <v>15612278</v>
      </c>
      <c r="D213" s="8" t="s">
        <v>340</v>
      </c>
      <c r="E213" s="8" t="s">
        <v>4</v>
      </c>
      <c r="F213" s="8" t="s">
        <v>56</v>
      </c>
      <c r="G213" s="9" t="s">
        <v>24</v>
      </c>
      <c r="H213" s="7" t="s">
        <v>18</v>
      </c>
      <c r="I213" s="7">
        <v>180</v>
      </c>
      <c r="J213" s="10">
        <v>28.20417023324379</v>
      </c>
      <c r="K213" s="11">
        <v>5076.7506419838819</v>
      </c>
      <c r="L213" s="11">
        <v>33.280920875227672</v>
      </c>
      <c r="M213" s="11">
        <f t="shared" si="3"/>
        <v>913.81511555709858</v>
      </c>
      <c r="N213" s="11">
        <v>5990.5657575409805</v>
      </c>
      <c r="O213" s="12" t="s">
        <v>19</v>
      </c>
      <c r="P213" s="12">
        <v>41859</v>
      </c>
    </row>
    <row r="214" spans="1:16" ht="38.25" x14ac:dyDescent="0.25">
      <c r="A214" s="7">
        <v>212</v>
      </c>
      <c r="B214" s="13" t="s">
        <v>341</v>
      </c>
      <c r="C214" s="7">
        <v>3558845</v>
      </c>
      <c r="D214" s="8" t="s">
        <v>342</v>
      </c>
      <c r="E214" s="8" t="s">
        <v>22</v>
      </c>
      <c r="F214" s="8" t="s">
        <v>47</v>
      </c>
      <c r="G214" s="9" t="s">
        <v>48</v>
      </c>
      <c r="H214" s="7" t="s">
        <v>18</v>
      </c>
      <c r="I214" s="7">
        <v>11</v>
      </c>
      <c r="J214" s="10">
        <v>77.990835508674024</v>
      </c>
      <c r="K214" s="11">
        <v>857.89919059541432</v>
      </c>
      <c r="L214" s="11">
        <v>92.029185900235348</v>
      </c>
      <c r="M214" s="11">
        <f t="shared" si="3"/>
        <v>154.4218543071745</v>
      </c>
      <c r="N214" s="11">
        <v>1012.3210449025888</v>
      </c>
      <c r="O214" s="12" t="s">
        <v>19</v>
      </c>
      <c r="P214" s="12">
        <v>40541</v>
      </c>
    </row>
    <row r="215" spans="1:16" s="28" customFormat="1" hidden="1" x14ac:dyDescent="0.25">
      <c r="A215" s="19"/>
      <c r="B215" s="19"/>
      <c r="C215" s="19"/>
      <c r="D215" s="22"/>
      <c r="E215" s="22"/>
      <c r="F215" s="22"/>
      <c r="G215" s="23"/>
      <c r="H215" s="19"/>
      <c r="I215" s="19"/>
      <c r="J215" s="24"/>
      <c r="K215" s="25"/>
      <c r="L215" s="25"/>
      <c r="M215" s="25"/>
      <c r="N215" s="25"/>
      <c r="O215" s="26"/>
      <c r="P215" s="26"/>
    </row>
    <row r="216" spans="1:16" ht="63.75" x14ac:dyDescent="0.25">
      <c r="A216" s="7">
        <v>214</v>
      </c>
      <c r="B216" s="13" t="s">
        <v>343</v>
      </c>
      <c r="C216" s="7">
        <v>55406</v>
      </c>
      <c r="D216" s="8" t="s">
        <v>344</v>
      </c>
      <c r="E216" s="8" t="s">
        <v>4</v>
      </c>
      <c r="F216" s="8" t="s">
        <v>51</v>
      </c>
      <c r="G216" s="9" t="s">
        <v>48</v>
      </c>
      <c r="H216" s="7" t="s">
        <v>29</v>
      </c>
      <c r="I216" s="7">
        <v>2.5000000000000001E-2</v>
      </c>
      <c r="J216" s="10">
        <v>97480.330169491717</v>
      </c>
      <c r="K216" s="11">
        <v>2437.0082542372929</v>
      </c>
      <c r="L216" s="11">
        <v>115026.78960000022</v>
      </c>
      <c r="M216" s="11">
        <f t="shared" si="3"/>
        <v>438.6614857627128</v>
      </c>
      <c r="N216" s="11">
        <v>2875.6697400000057</v>
      </c>
      <c r="O216" s="12" t="s">
        <v>19</v>
      </c>
      <c r="P216" s="12">
        <v>41662</v>
      </c>
    </row>
    <row r="217" spans="1:16" ht="25.5" x14ac:dyDescent="0.25">
      <c r="A217" s="7">
        <v>215</v>
      </c>
      <c r="B217" s="13" t="s">
        <v>343</v>
      </c>
      <c r="C217" s="7">
        <v>55406</v>
      </c>
      <c r="D217" s="8" t="s">
        <v>344</v>
      </c>
      <c r="E217" s="8" t="s">
        <v>22</v>
      </c>
      <c r="F217" s="8" t="s">
        <v>40</v>
      </c>
      <c r="G217" s="9" t="s">
        <v>24</v>
      </c>
      <c r="H217" s="7" t="s">
        <v>29</v>
      </c>
      <c r="I217" s="7">
        <v>2.1000000000000001E-2</v>
      </c>
      <c r="J217" s="10">
        <v>97480.330169491717</v>
      </c>
      <c r="K217" s="11">
        <v>2047.0869335593263</v>
      </c>
      <c r="L217" s="11">
        <v>115026.78960000022</v>
      </c>
      <c r="M217" s="11">
        <f t="shared" si="3"/>
        <v>368.47564804067883</v>
      </c>
      <c r="N217" s="11">
        <v>2415.5625816000052</v>
      </c>
      <c r="O217" s="12" t="s">
        <v>19</v>
      </c>
      <c r="P217" s="12">
        <v>41662</v>
      </c>
    </row>
    <row r="218" spans="1:16" ht="63.75" x14ac:dyDescent="0.25">
      <c r="A218" s="7">
        <v>216</v>
      </c>
      <c r="B218" s="13" t="s">
        <v>345</v>
      </c>
      <c r="C218" s="7">
        <v>3729309</v>
      </c>
      <c r="D218" s="8" t="s">
        <v>346</v>
      </c>
      <c r="E218" s="8" t="s">
        <v>4</v>
      </c>
      <c r="F218" s="8" t="s">
        <v>51</v>
      </c>
      <c r="G218" s="9" t="s">
        <v>48</v>
      </c>
      <c r="H218" s="7" t="s">
        <v>18</v>
      </c>
      <c r="I218" s="7">
        <v>100</v>
      </c>
      <c r="J218" s="10">
        <v>141.25796699484911</v>
      </c>
      <c r="K218" s="11">
        <v>14125.79669948491</v>
      </c>
      <c r="L218" s="11">
        <v>166.68440105392193</v>
      </c>
      <c r="M218" s="11">
        <f t="shared" si="3"/>
        <v>2542.6434059072835</v>
      </c>
      <c r="N218" s="11">
        <v>16668.440105392194</v>
      </c>
      <c r="O218" s="12" t="s">
        <v>19</v>
      </c>
      <c r="P218" s="12">
        <v>41156</v>
      </c>
    </row>
    <row r="219" spans="1:16" ht="63.75" x14ac:dyDescent="0.25">
      <c r="A219" s="7">
        <v>217</v>
      </c>
      <c r="B219" s="13" t="s">
        <v>345</v>
      </c>
      <c r="C219" s="7">
        <v>3729309</v>
      </c>
      <c r="D219" s="8" t="s">
        <v>346</v>
      </c>
      <c r="E219" s="8" t="s">
        <v>4</v>
      </c>
      <c r="F219" s="8" t="s">
        <v>51</v>
      </c>
      <c r="G219" s="9" t="s">
        <v>48</v>
      </c>
      <c r="H219" s="7" t="s">
        <v>18</v>
      </c>
      <c r="I219" s="7">
        <v>70</v>
      </c>
      <c r="J219" s="10">
        <v>144.70971520136797</v>
      </c>
      <c r="K219" s="11">
        <v>10129.680064095757</v>
      </c>
      <c r="L219" s="11">
        <v>170.7574639376142</v>
      </c>
      <c r="M219" s="11">
        <f t="shared" si="3"/>
        <v>1823.3424115372363</v>
      </c>
      <c r="N219" s="11">
        <v>11953.022475632994</v>
      </c>
      <c r="O219" s="12" t="s">
        <v>19</v>
      </c>
      <c r="P219" s="12">
        <v>41010</v>
      </c>
    </row>
    <row r="220" spans="1:16" ht="63.75" x14ac:dyDescent="0.25">
      <c r="A220" s="7">
        <v>218</v>
      </c>
      <c r="B220" s="13" t="s">
        <v>347</v>
      </c>
      <c r="C220" s="7">
        <v>3729339</v>
      </c>
      <c r="D220" s="8" t="s">
        <v>348</v>
      </c>
      <c r="E220" s="8" t="s">
        <v>4</v>
      </c>
      <c r="F220" s="8" t="s">
        <v>51</v>
      </c>
      <c r="G220" s="9" t="s">
        <v>48</v>
      </c>
      <c r="H220" s="7" t="s">
        <v>18</v>
      </c>
      <c r="I220" s="7">
        <v>100</v>
      </c>
      <c r="J220" s="10">
        <v>150.08823409794758</v>
      </c>
      <c r="K220" s="11">
        <v>15008.823409794759</v>
      </c>
      <c r="L220" s="11">
        <v>177.10411623557812</v>
      </c>
      <c r="M220" s="11">
        <f t="shared" si="3"/>
        <v>2701.588213763056</v>
      </c>
      <c r="N220" s="11">
        <v>17710.411623557815</v>
      </c>
      <c r="O220" s="12" t="s">
        <v>19</v>
      </c>
      <c r="P220" s="12">
        <v>41156</v>
      </c>
    </row>
    <row r="221" spans="1:16" ht="63.75" x14ac:dyDescent="0.25">
      <c r="A221" s="7">
        <v>219</v>
      </c>
      <c r="B221" s="13" t="s">
        <v>347</v>
      </c>
      <c r="C221" s="7">
        <v>3729339</v>
      </c>
      <c r="D221" s="8" t="s">
        <v>348</v>
      </c>
      <c r="E221" s="8" t="s">
        <v>4</v>
      </c>
      <c r="F221" s="8" t="s">
        <v>51</v>
      </c>
      <c r="G221" s="9" t="s">
        <v>48</v>
      </c>
      <c r="H221" s="7" t="s">
        <v>18</v>
      </c>
      <c r="I221" s="7">
        <v>6</v>
      </c>
      <c r="J221" s="10">
        <v>170.8428504174675</v>
      </c>
      <c r="K221" s="11">
        <v>1025.057102504805</v>
      </c>
      <c r="L221" s="11">
        <v>201.59456349261166</v>
      </c>
      <c r="M221" s="11">
        <f t="shared" si="3"/>
        <v>184.51027845086492</v>
      </c>
      <c r="N221" s="11">
        <v>1209.5673809556699</v>
      </c>
      <c r="O221" s="12" t="s">
        <v>19</v>
      </c>
      <c r="P221" s="12">
        <v>41010</v>
      </c>
    </row>
    <row r="222" spans="1:16" ht="63.75" x14ac:dyDescent="0.25">
      <c r="A222" s="7">
        <v>220</v>
      </c>
      <c r="B222" s="13" t="s">
        <v>349</v>
      </c>
      <c r="C222" s="7">
        <v>2222825</v>
      </c>
      <c r="D222" s="8" t="s">
        <v>350</v>
      </c>
      <c r="E222" s="8" t="s">
        <v>4</v>
      </c>
      <c r="F222" s="8" t="s">
        <v>51</v>
      </c>
      <c r="G222" s="9" t="s">
        <v>48</v>
      </c>
      <c r="H222" s="7" t="s">
        <v>18</v>
      </c>
      <c r="I222" s="7">
        <v>14</v>
      </c>
      <c r="J222" s="10">
        <v>110.36465505228512</v>
      </c>
      <c r="K222" s="11">
        <v>1545.1051707319916</v>
      </c>
      <c r="L222" s="11">
        <v>130.23029296169642</v>
      </c>
      <c r="M222" s="11">
        <f t="shared" si="3"/>
        <v>278.11893073175838</v>
      </c>
      <c r="N222" s="11">
        <v>1823.22410146375</v>
      </c>
      <c r="O222" s="12" t="s">
        <v>19</v>
      </c>
      <c r="P222" s="12">
        <v>41512</v>
      </c>
    </row>
    <row r="223" spans="1:16" ht="38.25" x14ac:dyDescent="0.25">
      <c r="A223" s="7">
        <v>221</v>
      </c>
      <c r="B223" s="13" t="s">
        <v>351</v>
      </c>
      <c r="C223" s="7">
        <v>15620408</v>
      </c>
      <c r="D223" s="8" t="s">
        <v>352</v>
      </c>
      <c r="E223" s="8" t="s">
        <v>4</v>
      </c>
      <c r="F223" s="8" t="s">
        <v>56</v>
      </c>
      <c r="G223" s="9" t="s">
        <v>24</v>
      </c>
      <c r="H223" s="7" t="s">
        <v>18</v>
      </c>
      <c r="I223" s="7">
        <v>15</v>
      </c>
      <c r="J223" s="10">
        <v>51.330378163216572</v>
      </c>
      <c r="K223" s="11">
        <v>769.95567244824861</v>
      </c>
      <c r="L223" s="11">
        <v>60.569846232595552</v>
      </c>
      <c r="M223" s="11">
        <f t="shared" si="3"/>
        <v>138.5920210406847</v>
      </c>
      <c r="N223" s="11">
        <v>908.54769348893331</v>
      </c>
      <c r="O223" s="12" t="s">
        <v>19</v>
      </c>
      <c r="P223" s="12">
        <v>41859</v>
      </c>
    </row>
    <row r="224" spans="1:16" ht="38.25" x14ac:dyDescent="0.25">
      <c r="A224" s="7">
        <v>222</v>
      </c>
      <c r="B224" s="13" t="s">
        <v>353</v>
      </c>
      <c r="C224" s="7">
        <v>369280</v>
      </c>
      <c r="D224" s="8" t="s">
        <v>354</v>
      </c>
      <c r="E224" s="8" t="s">
        <v>4</v>
      </c>
      <c r="F224" s="8" t="s">
        <v>56</v>
      </c>
      <c r="G224" s="9" t="s">
        <v>24</v>
      </c>
      <c r="H224" s="7" t="s">
        <v>18</v>
      </c>
      <c r="I224" s="7">
        <v>104</v>
      </c>
      <c r="J224" s="10">
        <v>29.591721832818319</v>
      </c>
      <c r="K224" s="11">
        <v>3077.5390706131052</v>
      </c>
      <c r="L224" s="11">
        <v>34.918231762725611</v>
      </c>
      <c r="M224" s="11">
        <f t="shared" si="3"/>
        <v>553.95703271035882</v>
      </c>
      <c r="N224" s="11">
        <v>3631.496103323464</v>
      </c>
      <c r="O224" s="12" t="s">
        <v>19</v>
      </c>
      <c r="P224" s="12">
        <v>41576</v>
      </c>
    </row>
    <row r="225" spans="1:16" ht="38.25" x14ac:dyDescent="0.25">
      <c r="A225" s="7">
        <v>223</v>
      </c>
      <c r="B225" s="13" t="s">
        <v>355</v>
      </c>
      <c r="C225" s="7">
        <v>413240</v>
      </c>
      <c r="D225" s="8" t="s">
        <v>356</v>
      </c>
      <c r="E225" s="8" t="s">
        <v>4</v>
      </c>
      <c r="F225" s="8" t="s">
        <v>56</v>
      </c>
      <c r="G225" s="9" t="s">
        <v>24</v>
      </c>
      <c r="H225" s="7" t="s">
        <v>18</v>
      </c>
      <c r="I225" s="7">
        <v>275</v>
      </c>
      <c r="J225" s="10">
        <v>29.591721832818322</v>
      </c>
      <c r="K225" s="11">
        <v>8137.7235040250389</v>
      </c>
      <c r="L225" s="11">
        <v>34.918231762725618</v>
      </c>
      <c r="M225" s="11">
        <f t="shared" si="3"/>
        <v>1464.7902307245067</v>
      </c>
      <c r="N225" s="11">
        <v>9602.5137347495456</v>
      </c>
      <c r="O225" s="12" t="s">
        <v>19</v>
      </c>
      <c r="P225" s="12">
        <v>41576</v>
      </c>
    </row>
    <row r="226" spans="1:16" ht="63.75" x14ac:dyDescent="0.25">
      <c r="A226" s="7">
        <v>224</v>
      </c>
      <c r="B226" s="13" t="s">
        <v>357</v>
      </c>
      <c r="C226" s="7">
        <v>3760929</v>
      </c>
      <c r="D226" s="8" t="s">
        <v>358</v>
      </c>
      <c r="E226" s="8" t="s">
        <v>4</v>
      </c>
      <c r="F226" s="8" t="s">
        <v>51</v>
      </c>
      <c r="G226" s="9" t="s">
        <v>48</v>
      </c>
      <c r="H226" s="7" t="s">
        <v>18</v>
      </c>
      <c r="I226" s="7">
        <v>500</v>
      </c>
      <c r="J226" s="10">
        <v>6.7007679764134534E-2</v>
      </c>
      <c r="K226" s="11">
        <v>33.503839882067268</v>
      </c>
      <c r="L226" s="11">
        <v>7.9069062121678746E-2</v>
      </c>
      <c r="M226" s="11">
        <f t="shared" si="3"/>
        <v>6.0306911787721091</v>
      </c>
      <c r="N226" s="11">
        <v>39.534531060839377</v>
      </c>
      <c r="O226" s="12" t="s">
        <v>19</v>
      </c>
      <c r="P226" s="12">
        <v>41088</v>
      </c>
    </row>
    <row r="227" spans="1:16" ht="25.5" x14ac:dyDescent="0.25">
      <c r="A227" s="7">
        <v>225</v>
      </c>
      <c r="B227" s="13" t="s">
        <v>359</v>
      </c>
      <c r="C227" s="7">
        <v>103746480</v>
      </c>
      <c r="D227" s="8" t="s">
        <v>360</v>
      </c>
      <c r="E227" s="8" t="s">
        <v>4</v>
      </c>
      <c r="F227" s="8" t="s">
        <v>27</v>
      </c>
      <c r="G227" s="9" t="s">
        <v>28</v>
      </c>
      <c r="H227" s="7" t="s">
        <v>80</v>
      </c>
      <c r="I227" s="7">
        <v>4</v>
      </c>
      <c r="J227" s="10">
        <v>96.871003734989813</v>
      </c>
      <c r="K227" s="11">
        <v>387.48401493995925</v>
      </c>
      <c r="L227" s="11">
        <v>114.30778440728797</v>
      </c>
      <c r="M227" s="11">
        <f t="shared" si="3"/>
        <v>69.747122689192622</v>
      </c>
      <c r="N227" s="11">
        <v>457.23113762915187</v>
      </c>
      <c r="O227" s="12" t="s">
        <v>19</v>
      </c>
      <c r="P227" s="12">
        <v>42355</v>
      </c>
    </row>
    <row r="228" spans="1:16" ht="63.75" x14ac:dyDescent="0.25">
      <c r="A228" s="7">
        <v>226</v>
      </c>
      <c r="B228" s="13" t="s">
        <v>361</v>
      </c>
      <c r="C228" s="7">
        <v>3671319</v>
      </c>
      <c r="D228" s="8" t="s">
        <v>362</v>
      </c>
      <c r="E228" s="8" t="s">
        <v>4</v>
      </c>
      <c r="F228" s="8" t="s">
        <v>51</v>
      </c>
      <c r="G228" s="9" t="s">
        <v>48</v>
      </c>
      <c r="H228" s="7" t="s">
        <v>18</v>
      </c>
      <c r="I228" s="7">
        <v>2</v>
      </c>
      <c r="J228" s="10">
        <v>0.97134690709420979</v>
      </c>
      <c r="K228" s="11">
        <v>1.9426938141884196</v>
      </c>
      <c r="L228" s="11">
        <v>1.1461893503711675</v>
      </c>
      <c r="M228" s="11">
        <f t="shared" si="3"/>
        <v>0.3496848865539155</v>
      </c>
      <c r="N228" s="11">
        <v>2.2923787007423351</v>
      </c>
      <c r="O228" s="12" t="s">
        <v>19</v>
      </c>
      <c r="P228" s="12">
        <v>40932</v>
      </c>
    </row>
    <row r="229" spans="1:16" ht="25.5" x14ac:dyDescent="0.25">
      <c r="A229" s="7">
        <v>227</v>
      </c>
      <c r="B229" s="13" t="s">
        <v>363</v>
      </c>
      <c r="C229" s="7">
        <v>50935</v>
      </c>
      <c r="D229" s="8" t="s">
        <v>364</v>
      </c>
      <c r="E229" s="8" t="s">
        <v>4</v>
      </c>
      <c r="F229" s="8" t="s">
        <v>216</v>
      </c>
      <c r="G229" s="9" t="s">
        <v>24</v>
      </c>
      <c r="H229" s="7" t="s">
        <v>29</v>
      </c>
      <c r="I229" s="7">
        <v>2.8000000000000001E-2</v>
      </c>
      <c r="J229" s="10">
        <v>5664.2729610991582</v>
      </c>
      <c r="K229" s="11">
        <v>158.59964291077642</v>
      </c>
      <c r="L229" s="11">
        <v>6683.8420940970063</v>
      </c>
      <c r="M229" s="11">
        <f t="shared" si="3"/>
        <v>28.547935723939759</v>
      </c>
      <c r="N229" s="11">
        <v>187.14757863471618</v>
      </c>
      <c r="O229" s="12" t="s">
        <v>19</v>
      </c>
      <c r="P229" s="12">
        <v>41270</v>
      </c>
    </row>
    <row r="230" spans="1:16" ht="38.25" x14ac:dyDescent="0.25">
      <c r="A230" s="7">
        <v>228</v>
      </c>
      <c r="B230" s="13" t="s">
        <v>365</v>
      </c>
      <c r="C230" s="7">
        <v>51449</v>
      </c>
      <c r="D230" s="8" t="s">
        <v>366</v>
      </c>
      <c r="E230" s="8" t="s">
        <v>4</v>
      </c>
      <c r="F230" s="8" t="s">
        <v>212</v>
      </c>
      <c r="G230" s="9" t="s">
        <v>213</v>
      </c>
      <c r="H230" s="7" t="s">
        <v>29</v>
      </c>
      <c r="I230" s="7">
        <v>0.10299999999999999</v>
      </c>
      <c r="J230" s="10">
        <v>41925.37854599757</v>
      </c>
      <c r="K230" s="11">
        <v>4318.3139902377497</v>
      </c>
      <c r="L230" s="11">
        <v>49471.946684277129</v>
      </c>
      <c r="M230" s="11">
        <f t="shared" si="3"/>
        <v>777.29651824279426</v>
      </c>
      <c r="N230" s="11">
        <v>5095.610508480544</v>
      </c>
      <c r="O230" s="12" t="s">
        <v>19</v>
      </c>
      <c r="P230" s="12">
        <v>40816</v>
      </c>
    </row>
    <row r="231" spans="1:16" ht="25.5" x14ac:dyDescent="0.25">
      <c r="A231" s="7">
        <v>229</v>
      </c>
      <c r="B231" s="13" t="s">
        <v>367</v>
      </c>
      <c r="C231" s="7">
        <v>50777</v>
      </c>
      <c r="D231" s="8" t="s">
        <v>368</v>
      </c>
      <c r="E231" s="8" t="s">
        <v>4</v>
      </c>
      <c r="F231" s="8" t="s">
        <v>216</v>
      </c>
      <c r="G231" s="9" t="s">
        <v>24</v>
      </c>
      <c r="H231" s="7" t="s">
        <v>29</v>
      </c>
      <c r="I231" s="7">
        <v>5.8000000000000003E-2</v>
      </c>
      <c r="J231" s="10">
        <v>5055.4429645922537</v>
      </c>
      <c r="K231" s="11">
        <v>293.21569194635072</v>
      </c>
      <c r="L231" s="11">
        <v>5965.4226982188593</v>
      </c>
      <c r="M231" s="11">
        <f t="shared" si="3"/>
        <v>52.778824550343131</v>
      </c>
      <c r="N231" s="11">
        <v>345.99451649669385</v>
      </c>
      <c r="O231" s="12" t="s">
        <v>19</v>
      </c>
      <c r="P231" s="12">
        <v>41270</v>
      </c>
    </row>
    <row r="232" spans="1:16" ht="25.5" x14ac:dyDescent="0.25">
      <c r="A232" s="19">
        <v>230</v>
      </c>
      <c r="B232" s="13" t="s">
        <v>369</v>
      </c>
      <c r="C232" s="7">
        <v>50924</v>
      </c>
      <c r="D232" s="8" t="s">
        <v>370</v>
      </c>
      <c r="E232" s="8" t="s">
        <v>4</v>
      </c>
      <c r="F232" s="8" t="s">
        <v>27</v>
      </c>
      <c r="G232" s="9" t="s">
        <v>28</v>
      </c>
      <c r="H232" s="7" t="s">
        <v>29</v>
      </c>
      <c r="I232" s="7">
        <v>1.53</v>
      </c>
      <c r="J232" s="10">
        <v>7465.0964814791732</v>
      </c>
      <c r="K232" s="11">
        <v>11421.597616663135</v>
      </c>
      <c r="L232" s="11">
        <v>8808.8138481454243</v>
      </c>
      <c r="M232" s="11">
        <f t="shared" si="3"/>
        <v>2055.8875709993645</v>
      </c>
      <c r="N232" s="11">
        <v>13477.4851876625</v>
      </c>
      <c r="O232" s="12" t="s">
        <v>19</v>
      </c>
      <c r="P232" s="12">
        <v>40056</v>
      </c>
    </row>
    <row r="233" spans="1:16" ht="25.5" x14ac:dyDescent="0.25">
      <c r="A233" s="7">
        <v>231</v>
      </c>
      <c r="B233" s="13" t="s">
        <v>371</v>
      </c>
      <c r="C233" s="7">
        <v>51197</v>
      </c>
      <c r="D233" s="8" t="s">
        <v>372</v>
      </c>
      <c r="E233" s="8" t="s">
        <v>4</v>
      </c>
      <c r="F233" s="8" t="s">
        <v>216</v>
      </c>
      <c r="G233" s="9" t="s">
        <v>24</v>
      </c>
      <c r="H233" s="7" t="s">
        <v>29</v>
      </c>
      <c r="I233" s="7">
        <v>0.34799999999999998</v>
      </c>
      <c r="J233" s="10">
        <v>4614.0850860482251</v>
      </c>
      <c r="K233" s="11">
        <v>1605.7016099447824</v>
      </c>
      <c r="L233" s="11">
        <v>5444.6204015369058</v>
      </c>
      <c r="M233" s="11">
        <f t="shared" si="3"/>
        <v>289.02628979006067</v>
      </c>
      <c r="N233" s="11">
        <v>1894.727899734843</v>
      </c>
      <c r="O233" s="12" t="s">
        <v>19</v>
      </c>
      <c r="P233" s="12">
        <v>41270</v>
      </c>
    </row>
    <row r="234" spans="1:16" ht="25.5" x14ac:dyDescent="0.25">
      <c r="A234" s="7">
        <v>232</v>
      </c>
      <c r="B234" s="13" t="s">
        <v>373</v>
      </c>
      <c r="C234" s="7">
        <v>50782</v>
      </c>
      <c r="D234" s="8" t="s">
        <v>374</v>
      </c>
      <c r="E234" s="8" t="s">
        <v>4</v>
      </c>
      <c r="F234" s="8" t="s">
        <v>216</v>
      </c>
      <c r="G234" s="9" t="s">
        <v>24</v>
      </c>
      <c r="H234" s="7" t="s">
        <v>29</v>
      </c>
      <c r="I234" s="7">
        <v>1.536</v>
      </c>
      <c r="J234" s="10">
        <v>3588.4923640410957</v>
      </c>
      <c r="K234" s="11">
        <v>5511.9242711671232</v>
      </c>
      <c r="L234" s="11">
        <v>4234.4209895684926</v>
      </c>
      <c r="M234" s="11">
        <f t="shared" si="3"/>
        <v>992.14636881008209</v>
      </c>
      <c r="N234" s="11">
        <v>6504.0706399772052</v>
      </c>
      <c r="O234" s="12" t="s">
        <v>19</v>
      </c>
      <c r="P234" s="12">
        <v>41270</v>
      </c>
    </row>
    <row r="235" spans="1:16" ht="63.75" x14ac:dyDescent="0.25">
      <c r="A235" s="7">
        <v>233</v>
      </c>
      <c r="B235" s="13" t="s">
        <v>375</v>
      </c>
      <c r="C235" s="7">
        <v>3750729</v>
      </c>
      <c r="D235" s="8" t="s">
        <v>376</v>
      </c>
      <c r="E235" s="8" t="s">
        <v>4</v>
      </c>
      <c r="F235" s="8" t="s">
        <v>51</v>
      </c>
      <c r="G235" s="9" t="s">
        <v>48</v>
      </c>
      <c r="H235" s="7" t="s">
        <v>18</v>
      </c>
      <c r="I235" s="7">
        <v>400</v>
      </c>
      <c r="J235" s="10">
        <v>8.6876516057629818</v>
      </c>
      <c r="K235" s="11">
        <v>3475.0606423051927</v>
      </c>
      <c r="L235" s="11">
        <v>10.251428894800318</v>
      </c>
      <c r="M235" s="11">
        <f t="shared" si="3"/>
        <v>625.51091561493422</v>
      </c>
      <c r="N235" s="11">
        <v>4100.5715579201269</v>
      </c>
      <c r="O235" s="12" t="s">
        <v>19</v>
      </c>
      <c r="P235" s="12">
        <v>41060</v>
      </c>
    </row>
    <row r="236" spans="1:16" ht="63.75" x14ac:dyDescent="0.25">
      <c r="A236" s="7">
        <v>234</v>
      </c>
      <c r="B236" s="13" t="s">
        <v>377</v>
      </c>
      <c r="C236" s="7">
        <v>3750759</v>
      </c>
      <c r="D236" s="8" t="s">
        <v>378</v>
      </c>
      <c r="E236" s="8" t="s">
        <v>4</v>
      </c>
      <c r="F236" s="8" t="s">
        <v>51</v>
      </c>
      <c r="G236" s="9" t="s">
        <v>48</v>
      </c>
      <c r="H236" s="7" t="s">
        <v>18</v>
      </c>
      <c r="I236" s="7">
        <v>50</v>
      </c>
      <c r="J236" s="10">
        <v>49.969589953968004</v>
      </c>
      <c r="K236" s="11">
        <v>2498.4794976984003</v>
      </c>
      <c r="L236" s="11">
        <v>58.96411614568224</v>
      </c>
      <c r="M236" s="11">
        <f t="shared" si="3"/>
        <v>449.72630958571199</v>
      </c>
      <c r="N236" s="11">
        <v>2948.2058072841123</v>
      </c>
      <c r="O236" s="12" t="s">
        <v>19</v>
      </c>
      <c r="P236" s="12">
        <v>41060</v>
      </c>
    </row>
    <row r="237" spans="1:16" ht="38.25" x14ac:dyDescent="0.25">
      <c r="A237" s="7">
        <v>235</v>
      </c>
      <c r="B237" s="13" t="s">
        <v>379</v>
      </c>
      <c r="C237" s="7">
        <v>115197</v>
      </c>
      <c r="D237" s="8" t="s">
        <v>380</v>
      </c>
      <c r="E237" s="8" t="s">
        <v>4</v>
      </c>
      <c r="F237" s="8" t="s">
        <v>56</v>
      </c>
      <c r="G237" s="9" t="s">
        <v>24</v>
      </c>
      <c r="H237" s="7" t="s">
        <v>18</v>
      </c>
      <c r="I237" s="7">
        <v>3019</v>
      </c>
      <c r="J237" s="10">
        <v>23.882413732569688</v>
      </c>
      <c r="K237" s="11">
        <v>72101.007058627889</v>
      </c>
      <c r="L237" s="11">
        <v>28.181248204432229</v>
      </c>
      <c r="M237" s="11">
        <f t="shared" si="3"/>
        <v>12978.181270553017</v>
      </c>
      <c r="N237" s="11">
        <v>85079.188329180906</v>
      </c>
      <c r="O237" s="12" t="s">
        <v>19</v>
      </c>
      <c r="P237" s="12">
        <v>39447</v>
      </c>
    </row>
    <row r="238" spans="1:16" ht="25.5" x14ac:dyDescent="0.25">
      <c r="A238" s="7">
        <v>236</v>
      </c>
      <c r="B238" s="13" t="s">
        <v>381</v>
      </c>
      <c r="C238" s="7">
        <v>115236</v>
      </c>
      <c r="D238" s="8" t="s">
        <v>382</v>
      </c>
      <c r="E238" s="8" t="s">
        <v>4</v>
      </c>
      <c r="F238" s="8" t="s">
        <v>27</v>
      </c>
      <c r="G238" s="9" t="s">
        <v>28</v>
      </c>
      <c r="H238" s="7" t="s">
        <v>18</v>
      </c>
      <c r="I238" s="7">
        <v>276</v>
      </c>
      <c r="J238" s="10">
        <v>14.068801737734269</v>
      </c>
      <c r="K238" s="11">
        <v>3882.9892796146582</v>
      </c>
      <c r="L238" s="11">
        <v>16.601186050526437</v>
      </c>
      <c r="M238" s="11">
        <f t="shared" si="3"/>
        <v>698.93807033063831</v>
      </c>
      <c r="N238" s="11">
        <v>4581.9273499452966</v>
      </c>
      <c r="O238" s="12" t="s">
        <v>19</v>
      </c>
      <c r="P238" s="12">
        <v>41871</v>
      </c>
    </row>
    <row r="239" spans="1:16" ht="38.25" x14ac:dyDescent="0.25">
      <c r="A239" s="7">
        <v>237</v>
      </c>
      <c r="B239" s="13" t="s">
        <v>383</v>
      </c>
      <c r="C239" s="7">
        <v>3220719</v>
      </c>
      <c r="D239" s="8" t="s">
        <v>384</v>
      </c>
      <c r="E239" s="8" t="s">
        <v>4</v>
      </c>
      <c r="F239" s="8" t="s">
        <v>276</v>
      </c>
      <c r="G239" s="9" t="s">
        <v>24</v>
      </c>
      <c r="H239" s="7" t="s">
        <v>18</v>
      </c>
      <c r="I239" s="7">
        <v>150</v>
      </c>
      <c r="J239" s="10">
        <v>7.4311083495762871</v>
      </c>
      <c r="K239" s="11">
        <v>1114.6662524364431</v>
      </c>
      <c r="L239" s="11">
        <v>8.7687078525000182</v>
      </c>
      <c r="M239" s="11">
        <f t="shared" si="3"/>
        <v>200.63992543855966</v>
      </c>
      <c r="N239" s="11">
        <v>1315.3061778750027</v>
      </c>
      <c r="O239" s="12" t="s">
        <v>19</v>
      </c>
      <c r="P239" s="12">
        <v>40501</v>
      </c>
    </row>
    <row r="240" spans="1:16" ht="25.5" x14ac:dyDescent="0.25">
      <c r="A240" s="7">
        <v>238</v>
      </c>
      <c r="B240" s="13" t="s">
        <v>385</v>
      </c>
      <c r="C240" s="7">
        <v>4402020</v>
      </c>
      <c r="D240" s="8" t="s">
        <v>386</v>
      </c>
      <c r="E240" s="8" t="s">
        <v>22</v>
      </c>
      <c r="F240" s="8" t="s">
        <v>40</v>
      </c>
      <c r="G240" s="9" t="s">
        <v>24</v>
      </c>
      <c r="H240" s="7" t="s">
        <v>80</v>
      </c>
      <c r="I240" s="7">
        <v>18.2</v>
      </c>
      <c r="J240" s="10">
        <v>110.88387556779685</v>
      </c>
      <c r="K240" s="11">
        <v>2018.0865353339027</v>
      </c>
      <c r="L240" s="11">
        <v>130.84297317000028</v>
      </c>
      <c r="M240" s="11">
        <f t="shared" si="3"/>
        <v>363.25557636010217</v>
      </c>
      <c r="N240" s="11">
        <v>2381.3421116940049</v>
      </c>
      <c r="O240" s="12" t="s">
        <v>19</v>
      </c>
      <c r="P240" s="12">
        <v>41983</v>
      </c>
    </row>
    <row r="241" spans="1:16" ht="63.75" x14ac:dyDescent="0.25">
      <c r="A241" s="7">
        <v>239</v>
      </c>
      <c r="B241" s="13" t="s">
        <v>387</v>
      </c>
      <c r="C241" s="7">
        <v>195302</v>
      </c>
      <c r="D241" s="8" t="s">
        <v>388</v>
      </c>
      <c r="E241" s="8" t="s">
        <v>4</v>
      </c>
      <c r="F241" s="8" t="s">
        <v>51</v>
      </c>
      <c r="G241" s="9" t="s">
        <v>48</v>
      </c>
      <c r="H241" s="7" t="s">
        <v>80</v>
      </c>
      <c r="I241" s="7">
        <v>10</v>
      </c>
      <c r="J241" s="10">
        <v>62.811448173026562</v>
      </c>
      <c r="K241" s="11">
        <v>628.11448173026565</v>
      </c>
      <c r="L241" s="11">
        <v>74.11750884417134</v>
      </c>
      <c r="M241" s="11">
        <f t="shared" si="3"/>
        <v>113.0606067114478</v>
      </c>
      <c r="N241" s="11">
        <v>741.17508844171346</v>
      </c>
      <c r="O241" s="12" t="s">
        <v>19</v>
      </c>
      <c r="P241" s="12">
        <v>42401</v>
      </c>
    </row>
    <row r="242" spans="1:16" ht="63.75" x14ac:dyDescent="0.25">
      <c r="A242" s="7">
        <v>240</v>
      </c>
      <c r="B242" s="13" t="s">
        <v>387</v>
      </c>
      <c r="C242" s="7">
        <v>195302</v>
      </c>
      <c r="D242" s="8" t="s">
        <v>388</v>
      </c>
      <c r="E242" s="8" t="s">
        <v>4</v>
      </c>
      <c r="F242" s="8" t="s">
        <v>51</v>
      </c>
      <c r="G242" s="9" t="s">
        <v>48</v>
      </c>
      <c r="H242" s="7" t="s">
        <v>80</v>
      </c>
      <c r="I242" s="7">
        <v>7</v>
      </c>
      <c r="J242" s="10">
        <v>62.811448173026569</v>
      </c>
      <c r="K242" s="11">
        <v>439.68013721118598</v>
      </c>
      <c r="L242" s="11">
        <v>74.117508844171354</v>
      </c>
      <c r="M242" s="11">
        <f t="shared" si="3"/>
        <v>79.142424698013428</v>
      </c>
      <c r="N242" s="11">
        <v>518.82256190919941</v>
      </c>
      <c r="O242" s="12" t="s">
        <v>19</v>
      </c>
      <c r="P242" s="12">
        <v>42401</v>
      </c>
    </row>
    <row r="243" spans="1:16" ht="63.75" x14ac:dyDescent="0.25">
      <c r="A243" s="7">
        <v>241</v>
      </c>
      <c r="B243" s="13" t="s">
        <v>389</v>
      </c>
      <c r="C243" s="7">
        <v>108811560</v>
      </c>
      <c r="D243" s="8" t="s">
        <v>390</v>
      </c>
      <c r="E243" s="8" t="s">
        <v>4</v>
      </c>
      <c r="F243" s="8" t="s">
        <v>51</v>
      </c>
      <c r="G243" s="9" t="s">
        <v>48</v>
      </c>
      <c r="H243" s="7" t="s">
        <v>18</v>
      </c>
      <c r="I243" s="7">
        <v>1950</v>
      </c>
      <c r="J243" s="10">
        <v>7.143752990961226E-2</v>
      </c>
      <c r="K243" s="11">
        <v>139.30318332374389</v>
      </c>
      <c r="L243" s="11">
        <v>8.429628529334246E-2</v>
      </c>
      <c r="M243" s="11">
        <f t="shared" si="3"/>
        <v>25.074572998273879</v>
      </c>
      <c r="N243" s="11">
        <v>164.37775632201777</v>
      </c>
      <c r="O243" s="12" t="s">
        <v>19</v>
      </c>
      <c r="P243" s="12">
        <v>42401</v>
      </c>
    </row>
    <row r="244" spans="1:16" ht="114.75" x14ac:dyDescent="0.25">
      <c r="A244" s="7">
        <v>242</v>
      </c>
      <c r="B244" s="13" t="s">
        <v>391</v>
      </c>
      <c r="C244" s="7">
        <v>3807459</v>
      </c>
      <c r="D244" s="8" t="s">
        <v>392</v>
      </c>
      <c r="E244" s="8" t="s">
        <v>22</v>
      </c>
      <c r="F244" s="8" t="s">
        <v>393</v>
      </c>
      <c r="G244" s="9" t="s">
        <v>168</v>
      </c>
      <c r="H244" s="7" t="s">
        <v>18</v>
      </c>
      <c r="I244" s="7">
        <v>9</v>
      </c>
      <c r="J244" s="10">
        <v>1383.4326063863527</v>
      </c>
      <c r="K244" s="11">
        <v>12450.893457477174</v>
      </c>
      <c r="L244" s="11">
        <v>1632.4504755358962</v>
      </c>
      <c r="M244" s="11">
        <f t="shared" si="3"/>
        <v>2241.1608223458898</v>
      </c>
      <c r="N244" s="11">
        <v>14692.054279823064</v>
      </c>
      <c r="O244" s="12" t="s">
        <v>19</v>
      </c>
      <c r="P244" s="12">
        <v>41939</v>
      </c>
    </row>
    <row r="245" spans="1:16" x14ac:dyDescent="0.25">
      <c r="A245" s="7">
        <v>243</v>
      </c>
      <c r="B245" s="13" t="s">
        <v>394</v>
      </c>
      <c r="C245" s="7">
        <v>195630</v>
      </c>
      <c r="D245" s="8" t="s">
        <v>395</v>
      </c>
      <c r="E245" s="8" t="s">
        <v>4</v>
      </c>
      <c r="F245" s="8" t="s">
        <v>16</v>
      </c>
      <c r="G245" s="9" t="s">
        <v>17</v>
      </c>
      <c r="H245" s="7" t="s">
        <v>80</v>
      </c>
      <c r="I245" s="7">
        <v>35</v>
      </c>
      <c r="J245" s="10">
        <v>516.85704618368743</v>
      </c>
      <c r="K245" s="11">
        <v>18089.99661642906</v>
      </c>
      <c r="L245" s="11">
        <v>609.89131449675108</v>
      </c>
      <c r="M245" s="11">
        <f t="shared" si="3"/>
        <v>3256.1993909572302</v>
      </c>
      <c r="N245" s="11">
        <v>21346.19600738629</v>
      </c>
      <c r="O245" s="12" t="s">
        <v>19</v>
      </c>
      <c r="P245" s="12">
        <v>42212</v>
      </c>
    </row>
    <row r="246" spans="1:16" ht="25.5" x14ac:dyDescent="0.25">
      <c r="A246" s="7">
        <v>244</v>
      </c>
      <c r="B246" s="13" t="s">
        <v>394</v>
      </c>
      <c r="C246" s="7">
        <v>195630</v>
      </c>
      <c r="D246" s="8" t="s">
        <v>395</v>
      </c>
      <c r="E246" s="8" t="s">
        <v>22</v>
      </c>
      <c r="F246" s="8" t="s">
        <v>396</v>
      </c>
      <c r="G246" s="9" t="s">
        <v>48</v>
      </c>
      <c r="H246" s="7" t="s">
        <v>80</v>
      </c>
      <c r="I246" s="7">
        <v>5</v>
      </c>
      <c r="J246" s="10">
        <v>544.06004861440783</v>
      </c>
      <c r="K246" s="11">
        <v>2720.3002430720394</v>
      </c>
      <c r="L246" s="11">
        <v>641.99085736500126</v>
      </c>
      <c r="M246" s="11">
        <f t="shared" si="3"/>
        <v>489.65404375296703</v>
      </c>
      <c r="N246" s="11">
        <v>3209.9542868250064</v>
      </c>
      <c r="O246" s="12" t="s">
        <v>19</v>
      </c>
      <c r="P246" s="12">
        <v>42212</v>
      </c>
    </row>
    <row r="247" spans="1:16" s="28" customFormat="1" hidden="1" x14ac:dyDescent="0.25">
      <c r="A247" s="19"/>
      <c r="B247" s="19"/>
      <c r="C247" s="19"/>
      <c r="D247" s="22"/>
      <c r="E247" s="22"/>
      <c r="F247" s="22"/>
      <c r="G247" s="23"/>
      <c r="H247" s="19"/>
      <c r="I247" s="19"/>
      <c r="J247" s="24"/>
      <c r="K247" s="25"/>
      <c r="L247" s="25"/>
      <c r="M247" s="25"/>
      <c r="N247" s="25"/>
      <c r="O247" s="26"/>
      <c r="P247" s="26"/>
    </row>
    <row r="248" spans="1:16" x14ac:dyDescent="0.25">
      <c r="A248" s="7">
        <v>246</v>
      </c>
      <c r="B248" s="13" t="s">
        <v>397</v>
      </c>
      <c r="C248" s="7">
        <v>195594</v>
      </c>
      <c r="D248" s="8" t="s">
        <v>398</v>
      </c>
      <c r="E248" s="8" t="s">
        <v>4</v>
      </c>
      <c r="F248" s="8" t="s">
        <v>16</v>
      </c>
      <c r="G248" s="9" t="s">
        <v>17</v>
      </c>
      <c r="H248" s="7" t="s">
        <v>80</v>
      </c>
      <c r="I248" s="7">
        <v>3000</v>
      </c>
      <c r="J248" s="10">
        <v>54.297382149152654</v>
      </c>
      <c r="K248" s="11">
        <v>162892.14644745796</v>
      </c>
      <c r="L248" s="11">
        <v>64.070910936000132</v>
      </c>
      <c r="M248" s="11">
        <f t="shared" si="3"/>
        <v>29320.586360542424</v>
      </c>
      <c r="N248" s="11">
        <v>192212.73280800038</v>
      </c>
      <c r="O248" s="12" t="s">
        <v>19</v>
      </c>
      <c r="P248" s="12">
        <v>42682</v>
      </c>
    </row>
    <row r="249" spans="1:16" s="28" customFormat="1" hidden="1" x14ac:dyDescent="0.25">
      <c r="A249" s="19"/>
      <c r="B249" s="19"/>
      <c r="C249" s="19"/>
      <c r="D249" s="22"/>
      <c r="E249" s="22"/>
      <c r="F249" s="22"/>
      <c r="G249" s="23"/>
      <c r="H249" s="19"/>
      <c r="I249" s="19"/>
      <c r="J249" s="24"/>
      <c r="K249" s="25"/>
      <c r="L249" s="25"/>
      <c r="M249" s="25"/>
      <c r="N249" s="25"/>
      <c r="O249" s="26"/>
      <c r="P249" s="26"/>
    </row>
    <row r="250" spans="1:16" ht="38.25" x14ac:dyDescent="0.25">
      <c r="A250" s="7">
        <v>248</v>
      </c>
      <c r="B250" s="13" t="s">
        <v>397</v>
      </c>
      <c r="C250" s="7">
        <v>195594</v>
      </c>
      <c r="D250" s="8" t="s">
        <v>398</v>
      </c>
      <c r="E250" s="8" t="s">
        <v>4</v>
      </c>
      <c r="F250" s="8" t="s">
        <v>244</v>
      </c>
      <c r="G250" s="9" t="s">
        <v>245</v>
      </c>
      <c r="H250" s="7" t="s">
        <v>80</v>
      </c>
      <c r="I250" s="7">
        <v>270</v>
      </c>
      <c r="J250" s="10">
        <v>59.590503602542483</v>
      </c>
      <c r="K250" s="11">
        <v>16089.435972686471</v>
      </c>
      <c r="L250" s="11">
        <v>70.316794251000132</v>
      </c>
      <c r="M250" s="11">
        <f t="shared" si="3"/>
        <v>2896.0984750835632</v>
      </c>
      <c r="N250" s="11">
        <v>18985.534447770035</v>
      </c>
      <c r="O250" s="12" t="s">
        <v>19</v>
      </c>
      <c r="P250" s="12">
        <v>42156</v>
      </c>
    </row>
    <row r="251" spans="1:16" ht="25.5" x14ac:dyDescent="0.25">
      <c r="A251" s="7">
        <v>249</v>
      </c>
      <c r="B251" s="13" t="s">
        <v>397</v>
      </c>
      <c r="C251" s="7">
        <v>195594</v>
      </c>
      <c r="D251" s="8" t="s">
        <v>398</v>
      </c>
      <c r="E251" s="8" t="s">
        <v>22</v>
      </c>
      <c r="F251" s="8" t="s">
        <v>83</v>
      </c>
      <c r="G251" s="9" t="s">
        <v>84</v>
      </c>
      <c r="H251" s="7" t="s">
        <v>80</v>
      </c>
      <c r="I251" s="7">
        <v>128</v>
      </c>
      <c r="J251" s="10">
        <v>61.084554917796723</v>
      </c>
      <c r="K251" s="11">
        <v>7818.8230294779805</v>
      </c>
      <c r="L251" s="11">
        <v>72.079774803000134</v>
      </c>
      <c r="M251" s="11">
        <f t="shared" si="3"/>
        <v>1407.3881453060367</v>
      </c>
      <c r="N251" s="11">
        <v>9226.2111747840172</v>
      </c>
      <c r="O251" s="12" t="s">
        <v>19</v>
      </c>
      <c r="P251" s="12">
        <v>42682</v>
      </c>
    </row>
    <row r="252" spans="1:16" x14ac:dyDescent="0.25">
      <c r="A252" s="7">
        <v>250</v>
      </c>
      <c r="B252" s="13" t="s">
        <v>397</v>
      </c>
      <c r="C252" s="7">
        <v>195594</v>
      </c>
      <c r="D252" s="8" t="s">
        <v>398</v>
      </c>
      <c r="E252" s="8" t="s">
        <v>22</v>
      </c>
      <c r="F252" s="8" t="s">
        <v>399</v>
      </c>
      <c r="G252" s="9" t="s">
        <v>247</v>
      </c>
      <c r="H252" s="7" t="s">
        <v>80</v>
      </c>
      <c r="I252" s="7">
        <v>6.8</v>
      </c>
      <c r="J252" s="10">
        <v>66.211670669491653</v>
      </c>
      <c r="K252" s="11">
        <v>450.23936055254319</v>
      </c>
      <c r="L252" s="11">
        <v>78.129771390000144</v>
      </c>
      <c r="M252" s="11">
        <f t="shared" si="3"/>
        <v>81.043084899457767</v>
      </c>
      <c r="N252" s="11">
        <v>531.28244545200096</v>
      </c>
      <c r="O252" s="12" t="s">
        <v>19</v>
      </c>
      <c r="P252" s="12">
        <v>42156</v>
      </c>
    </row>
    <row r="253" spans="1:16" x14ac:dyDescent="0.25">
      <c r="A253" s="7">
        <v>251</v>
      </c>
      <c r="B253" s="13" t="s">
        <v>400</v>
      </c>
      <c r="C253" s="7">
        <v>2175880</v>
      </c>
      <c r="D253" s="8" t="s">
        <v>401</v>
      </c>
      <c r="E253" s="8" t="s">
        <v>4</v>
      </c>
      <c r="F253" s="8" t="s">
        <v>16</v>
      </c>
      <c r="G253" s="9" t="s">
        <v>17</v>
      </c>
      <c r="H253" s="7" t="s">
        <v>18</v>
      </c>
      <c r="I253" s="7">
        <v>1</v>
      </c>
      <c r="J253" s="10">
        <v>16865.750850615415</v>
      </c>
      <c r="K253" s="11">
        <v>16865.750850615415</v>
      </c>
      <c r="L253" s="11">
        <v>19901.586003726188</v>
      </c>
      <c r="M253" s="11">
        <f t="shared" si="3"/>
        <v>3035.8351531107728</v>
      </c>
      <c r="N253" s="11">
        <v>19901.586003726188</v>
      </c>
      <c r="O253" s="12" t="s">
        <v>19</v>
      </c>
      <c r="P253" s="12">
        <v>38848</v>
      </c>
    </row>
    <row r="254" spans="1:16" x14ac:dyDescent="0.25">
      <c r="A254" s="7">
        <v>252</v>
      </c>
      <c r="B254" s="13" t="s">
        <v>402</v>
      </c>
      <c r="C254" s="7">
        <v>4034847</v>
      </c>
      <c r="D254" s="8" t="s">
        <v>403</v>
      </c>
      <c r="E254" s="8" t="s">
        <v>4</v>
      </c>
      <c r="F254" s="8" t="s">
        <v>16</v>
      </c>
      <c r="G254" s="9" t="s">
        <v>17</v>
      </c>
      <c r="H254" s="7" t="s">
        <v>29</v>
      </c>
      <c r="I254" s="7">
        <v>0.12</v>
      </c>
      <c r="J254" s="10">
        <v>88051.592585593404</v>
      </c>
      <c r="K254" s="11">
        <v>10566.191110271207</v>
      </c>
      <c r="L254" s="11">
        <v>103900.87925100021</v>
      </c>
      <c r="M254" s="11">
        <f t="shared" si="3"/>
        <v>1901.9143998488162</v>
      </c>
      <c r="N254" s="11">
        <v>12468.105510120024</v>
      </c>
      <c r="O254" s="12" t="s">
        <v>19</v>
      </c>
      <c r="P254" s="12">
        <v>41505</v>
      </c>
    </row>
    <row r="255" spans="1:16" ht="38.25" x14ac:dyDescent="0.25">
      <c r="A255" s="7">
        <v>253</v>
      </c>
      <c r="B255" s="13" t="s">
        <v>404</v>
      </c>
      <c r="C255" s="7">
        <v>55757</v>
      </c>
      <c r="D255" s="8" t="s">
        <v>405</v>
      </c>
      <c r="E255" s="8" t="s">
        <v>4</v>
      </c>
      <c r="F255" s="8" t="s">
        <v>212</v>
      </c>
      <c r="G255" s="9" t="s">
        <v>213</v>
      </c>
      <c r="H255" s="7" t="s">
        <v>29</v>
      </c>
      <c r="I255" s="7">
        <v>9.1999999999999998E-2</v>
      </c>
      <c r="J255" s="10">
        <v>254893.37033898363</v>
      </c>
      <c r="K255" s="11">
        <v>23450.190071186495</v>
      </c>
      <c r="L255" s="11">
        <v>300774.17700000067</v>
      </c>
      <c r="M255" s="11">
        <f t="shared" si="3"/>
        <v>4221.0342128135671</v>
      </c>
      <c r="N255" s="11">
        <v>27671.224284000062</v>
      </c>
      <c r="O255" s="12" t="s">
        <v>19</v>
      </c>
      <c r="P255" s="12">
        <v>41213</v>
      </c>
    </row>
    <row r="256" spans="1:16" ht="38.25" x14ac:dyDescent="0.25">
      <c r="A256" s="7">
        <v>254</v>
      </c>
      <c r="B256" s="13" t="s">
        <v>404</v>
      </c>
      <c r="C256" s="7">
        <v>55757</v>
      </c>
      <c r="D256" s="8" t="s">
        <v>405</v>
      </c>
      <c r="E256" s="8" t="s">
        <v>22</v>
      </c>
      <c r="F256" s="8" t="s">
        <v>406</v>
      </c>
      <c r="G256" s="9" t="s">
        <v>407</v>
      </c>
      <c r="H256" s="7" t="s">
        <v>29</v>
      </c>
      <c r="I256" s="7">
        <v>5.0000000000000001E-3</v>
      </c>
      <c r="J256" s="10">
        <v>254893.3703389836</v>
      </c>
      <c r="K256" s="11">
        <v>1274.466851694918</v>
      </c>
      <c r="L256" s="11">
        <v>300774.17700000061</v>
      </c>
      <c r="M256" s="11">
        <f t="shared" si="3"/>
        <v>229.40403330508525</v>
      </c>
      <c r="N256" s="11">
        <v>1503.8708850000032</v>
      </c>
      <c r="O256" s="12" t="s">
        <v>19</v>
      </c>
      <c r="P256" s="12">
        <v>41213</v>
      </c>
    </row>
    <row r="257" spans="1:16" x14ac:dyDescent="0.25">
      <c r="A257" s="7">
        <v>255</v>
      </c>
      <c r="B257" s="13" t="s">
        <v>408</v>
      </c>
      <c r="C257" s="7">
        <v>3924367</v>
      </c>
      <c r="D257" s="8" t="s">
        <v>409</v>
      </c>
      <c r="E257" s="8" t="s">
        <v>4</v>
      </c>
      <c r="F257" s="8" t="s">
        <v>16</v>
      </c>
      <c r="G257" s="9" t="s">
        <v>17</v>
      </c>
      <c r="H257" s="7" t="s">
        <v>80</v>
      </c>
      <c r="I257" s="7">
        <v>13.6</v>
      </c>
      <c r="J257" s="10">
        <v>118.82806016949178</v>
      </c>
      <c r="K257" s="11">
        <v>1616.0616183050881</v>
      </c>
      <c r="L257" s="11">
        <v>140.2171110000003</v>
      </c>
      <c r="M257" s="11">
        <f t="shared" si="3"/>
        <v>290.89109129491567</v>
      </c>
      <c r="N257" s="11">
        <v>1906.9527096000038</v>
      </c>
      <c r="O257" s="12" t="s">
        <v>19</v>
      </c>
      <c r="P257" s="12">
        <v>41534</v>
      </c>
    </row>
    <row r="258" spans="1:16" x14ac:dyDescent="0.25">
      <c r="A258" s="7">
        <v>256</v>
      </c>
      <c r="B258" s="13" t="s">
        <v>408</v>
      </c>
      <c r="C258" s="7">
        <v>3924367</v>
      </c>
      <c r="D258" s="8" t="s">
        <v>409</v>
      </c>
      <c r="E258" s="8" t="s">
        <v>4</v>
      </c>
      <c r="F258" s="8" t="s">
        <v>16</v>
      </c>
      <c r="G258" s="9" t="s">
        <v>17</v>
      </c>
      <c r="H258" s="7" t="s">
        <v>80</v>
      </c>
      <c r="I258" s="7">
        <v>3.4</v>
      </c>
      <c r="J258" s="10">
        <v>118.82806016949178</v>
      </c>
      <c r="K258" s="11">
        <v>404.01540457627203</v>
      </c>
      <c r="L258" s="11">
        <v>140.2171110000003</v>
      </c>
      <c r="M258" s="11">
        <f t="shared" si="3"/>
        <v>72.722772823728917</v>
      </c>
      <c r="N258" s="11">
        <v>476.73817740000095</v>
      </c>
      <c r="O258" s="12" t="s">
        <v>19</v>
      </c>
      <c r="P258" s="12">
        <v>41542</v>
      </c>
    </row>
    <row r="259" spans="1:16" s="17" customFormat="1" ht="24.95" customHeight="1" x14ac:dyDescent="0.25">
      <c r="A259" s="7">
        <v>257</v>
      </c>
      <c r="B259" s="13" t="s">
        <v>410</v>
      </c>
      <c r="C259" s="7">
        <v>520243</v>
      </c>
      <c r="D259" s="8" t="s">
        <v>411</v>
      </c>
      <c r="E259" s="8" t="s">
        <v>22</v>
      </c>
      <c r="F259" s="8" t="s">
        <v>47</v>
      </c>
      <c r="G259" s="9" t="s">
        <v>48</v>
      </c>
      <c r="H259" s="7" t="s">
        <v>18</v>
      </c>
      <c r="I259" s="7">
        <v>5</v>
      </c>
      <c r="J259" s="10">
        <v>12.596039573907149</v>
      </c>
      <c r="K259" s="11">
        <v>62.980197869535743</v>
      </c>
      <c r="L259" s="11">
        <v>14.863326697210434</v>
      </c>
      <c r="M259" s="11">
        <f t="shared" si="3"/>
        <v>11.336435616516425</v>
      </c>
      <c r="N259" s="11">
        <v>74.316633486052169</v>
      </c>
      <c r="O259" s="12" t="s">
        <v>19</v>
      </c>
      <c r="P259" s="12">
        <v>40345</v>
      </c>
    </row>
    <row r="260" spans="1:16" s="17" customFormat="1" ht="24.95" customHeight="1" x14ac:dyDescent="0.25">
      <c r="A260" s="7">
        <v>258</v>
      </c>
      <c r="B260" s="13" t="s">
        <v>412</v>
      </c>
      <c r="C260" s="7">
        <v>520213</v>
      </c>
      <c r="D260" s="8" t="s">
        <v>411</v>
      </c>
      <c r="E260" s="8" t="s">
        <v>22</v>
      </c>
      <c r="F260" s="8" t="s">
        <v>47</v>
      </c>
      <c r="G260" s="9" t="s">
        <v>48</v>
      </c>
      <c r="H260" s="7" t="s">
        <v>18</v>
      </c>
      <c r="I260" s="7">
        <v>2</v>
      </c>
      <c r="J260" s="10">
        <v>1308.5565469129735</v>
      </c>
      <c r="K260" s="11">
        <v>2617.1130938259471</v>
      </c>
      <c r="L260" s="11">
        <v>1544.0967253573087</v>
      </c>
      <c r="M260" s="11">
        <f t="shared" ref="M260:M323" si="4">N260-K260</f>
        <v>471.08035688867039</v>
      </c>
      <c r="N260" s="11">
        <v>3088.1934507146175</v>
      </c>
      <c r="O260" s="12" t="s">
        <v>19</v>
      </c>
      <c r="P260" s="12">
        <v>41131</v>
      </c>
    </row>
    <row r="261" spans="1:16" s="27" customFormat="1" ht="24.95" hidden="1" customHeight="1" x14ac:dyDescent="0.25">
      <c r="A261" s="19"/>
      <c r="B261" s="19"/>
      <c r="C261" s="19"/>
      <c r="D261" s="22"/>
      <c r="E261" s="22"/>
      <c r="F261" s="22"/>
      <c r="G261" s="23"/>
      <c r="H261" s="19"/>
      <c r="I261" s="19"/>
      <c r="J261" s="24"/>
      <c r="K261" s="25"/>
      <c r="L261" s="25"/>
      <c r="M261" s="25"/>
      <c r="N261" s="25"/>
      <c r="O261" s="26"/>
      <c r="P261" s="26"/>
    </row>
    <row r="262" spans="1:16" s="17" customFormat="1" ht="24.95" customHeight="1" x14ac:dyDescent="0.25">
      <c r="A262" s="7">
        <v>260</v>
      </c>
      <c r="B262" s="13" t="s">
        <v>413</v>
      </c>
      <c r="C262" s="7">
        <v>7606860</v>
      </c>
      <c r="D262" s="8" t="s">
        <v>414</v>
      </c>
      <c r="E262" s="8" t="s">
        <v>4</v>
      </c>
      <c r="F262" s="8" t="s">
        <v>244</v>
      </c>
      <c r="G262" s="9" t="s">
        <v>245</v>
      </c>
      <c r="H262" s="7" t="s">
        <v>233</v>
      </c>
      <c r="I262" s="7">
        <v>1.96</v>
      </c>
      <c r="J262" s="10">
        <v>35567.847598366592</v>
      </c>
      <c r="K262" s="11">
        <v>69712.981292798519</v>
      </c>
      <c r="L262" s="11">
        <v>41970.060166072573</v>
      </c>
      <c r="M262" s="11">
        <f t="shared" si="4"/>
        <v>12548.336632703722</v>
      </c>
      <c r="N262" s="11">
        <v>82261.317925502241</v>
      </c>
      <c r="O262" s="12" t="s">
        <v>19</v>
      </c>
      <c r="P262" s="12">
        <v>42117</v>
      </c>
    </row>
    <row r="263" spans="1:16" s="17" customFormat="1" ht="24.95" customHeight="1" x14ac:dyDescent="0.25">
      <c r="A263" s="7">
        <v>261</v>
      </c>
      <c r="B263" s="13" t="s">
        <v>415</v>
      </c>
      <c r="C263" s="7">
        <v>106256400</v>
      </c>
      <c r="D263" s="8" t="s">
        <v>416</v>
      </c>
      <c r="E263" s="8" t="s">
        <v>4</v>
      </c>
      <c r="F263" s="8" t="s">
        <v>27</v>
      </c>
      <c r="G263" s="9" t="s">
        <v>28</v>
      </c>
      <c r="H263" s="7" t="s">
        <v>233</v>
      </c>
      <c r="I263" s="7">
        <v>0.05</v>
      </c>
      <c r="J263" s="10">
        <v>238762.88992546615</v>
      </c>
      <c r="K263" s="11">
        <v>11938.144496273308</v>
      </c>
      <c r="L263" s="11">
        <v>281740.21011205006</v>
      </c>
      <c r="M263" s="11">
        <f t="shared" si="4"/>
        <v>2148.8660093291946</v>
      </c>
      <c r="N263" s="11">
        <v>14087.010505602502</v>
      </c>
      <c r="O263" s="12" t="s">
        <v>19</v>
      </c>
      <c r="P263" s="12">
        <v>42369</v>
      </c>
    </row>
    <row r="264" spans="1:16" s="17" customFormat="1" ht="24.95" customHeight="1" x14ac:dyDescent="0.25">
      <c r="A264" s="7">
        <v>262</v>
      </c>
      <c r="B264" s="13" t="s">
        <v>417</v>
      </c>
      <c r="C264" s="7">
        <v>106256430</v>
      </c>
      <c r="D264" s="8" t="s">
        <v>418</v>
      </c>
      <c r="E264" s="8" t="s">
        <v>4</v>
      </c>
      <c r="F264" s="8" t="s">
        <v>27</v>
      </c>
      <c r="G264" s="9" t="s">
        <v>28</v>
      </c>
      <c r="H264" s="7" t="s">
        <v>233</v>
      </c>
      <c r="I264" s="7">
        <v>3.08</v>
      </c>
      <c r="J264" s="10">
        <v>230145.36805629701</v>
      </c>
      <c r="K264" s="11">
        <v>708847.73361339478</v>
      </c>
      <c r="L264" s="11">
        <v>271571.53430643043</v>
      </c>
      <c r="M264" s="11">
        <f t="shared" si="4"/>
        <v>127592.59205041104</v>
      </c>
      <c r="N264" s="11">
        <v>836440.32566380582</v>
      </c>
      <c r="O264" s="12" t="s">
        <v>19</v>
      </c>
      <c r="P264" s="12">
        <v>42366</v>
      </c>
    </row>
    <row r="265" spans="1:16" s="17" customFormat="1" ht="24.95" customHeight="1" x14ac:dyDescent="0.25">
      <c r="A265" s="21">
        <v>263</v>
      </c>
      <c r="B265" s="13" t="s">
        <v>419</v>
      </c>
      <c r="C265" s="7">
        <v>18382989</v>
      </c>
      <c r="D265" s="8" t="s">
        <v>420</v>
      </c>
      <c r="E265" s="8" t="s">
        <v>4</v>
      </c>
      <c r="F265" s="8" t="s">
        <v>16</v>
      </c>
      <c r="G265" s="9" t="s">
        <v>17</v>
      </c>
      <c r="H265" s="7" t="s">
        <v>175</v>
      </c>
      <c r="I265" s="7">
        <v>16.395</v>
      </c>
      <c r="J265" s="10">
        <v>28445.9788475848</v>
      </c>
      <c r="K265" s="11">
        <v>466371.82320615277</v>
      </c>
      <c r="L265" s="11">
        <v>33566.255040150063</v>
      </c>
      <c r="M265" s="11">
        <f t="shared" si="4"/>
        <v>83946.928177107475</v>
      </c>
      <c r="N265" s="11">
        <v>550318.75138326024</v>
      </c>
      <c r="O265" s="12" t="s">
        <v>19</v>
      </c>
      <c r="P265" s="12">
        <v>41849</v>
      </c>
    </row>
    <row r="266" spans="1:16" s="17" customFormat="1" ht="24.95" customHeight="1" x14ac:dyDescent="0.25">
      <c r="A266" s="7">
        <v>264</v>
      </c>
      <c r="B266" s="13" t="s">
        <v>421</v>
      </c>
      <c r="C266" s="7">
        <v>16582260</v>
      </c>
      <c r="D266" s="8" t="s">
        <v>422</v>
      </c>
      <c r="E266" s="8" t="s">
        <v>4</v>
      </c>
      <c r="F266" s="8" t="s">
        <v>212</v>
      </c>
      <c r="G266" s="9" t="s">
        <v>213</v>
      </c>
      <c r="H266" s="7" t="s">
        <v>156</v>
      </c>
      <c r="I266" s="7">
        <v>5.3</v>
      </c>
      <c r="J266" s="10">
        <v>2743.1286778709682</v>
      </c>
      <c r="K266" s="11">
        <v>14538.58199271613</v>
      </c>
      <c r="L266" s="11">
        <v>3236.8918398877422</v>
      </c>
      <c r="M266" s="11">
        <f t="shared" si="4"/>
        <v>2616.9447586889019</v>
      </c>
      <c r="N266" s="11">
        <v>17155.526751405032</v>
      </c>
      <c r="O266" s="12" t="s">
        <v>19</v>
      </c>
      <c r="P266" s="12">
        <v>41971</v>
      </c>
    </row>
    <row r="267" spans="1:16" s="27" customFormat="1" ht="24.95" hidden="1" customHeight="1" x14ac:dyDescent="0.25">
      <c r="A267" s="19"/>
      <c r="B267" s="19"/>
      <c r="C267" s="19"/>
      <c r="D267" s="22"/>
      <c r="E267" s="22"/>
      <c r="F267" s="22"/>
      <c r="G267" s="23"/>
      <c r="H267" s="19"/>
      <c r="I267" s="19"/>
      <c r="J267" s="24"/>
      <c r="K267" s="25"/>
      <c r="L267" s="25"/>
      <c r="M267" s="25"/>
      <c r="N267" s="25"/>
      <c r="O267" s="26"/>
      <c r="P267" s="26"/>
    </row>
    <row r="268" spans="1:16" s="17" customFormat="1" ht="24.95" customHeight="1" x14ac:dyDescent="0.25">
      <c r="A268" s="7">
        <v>266</v>
      </c>
      <c r="B268" s="13" t="s">
        <v>423</v>
      </c>
      <c r="C268" s="7">
        <v>16335248</v>
      </c>
      <c r="D268" s="8" t="s">
        <v>424</v>
      </c>
      <c r="E268" s="8" t="s">
        <v>4</v>
      </c>
      <c r="F268" s="8" t="s">
        <v>16</v>
      </c>
      <c r="G268" s="9" t="s">
        <v>17</v>
      </c>
      <c r="H268" s="7" t="s">
        <v>115</v>
      </c>
      <c r="I268" s="7">
        <v>22</v>
      </c>
      <c r="J268" s="10">
        <v>46.824067344851784</v>
      </c>
      <c r="K268" s="11">
        <v>1030.1294815867393</v>
      </c>
      <c r="L268" s="11">
        <v>55.252399466925105</v>
      </c>
      <c r="M268" s="11">
        <f t="shared" si="4"/>
        <v>185.42330668561294</v>
      </c>
      <c r="N268" s="11">
        <v>1215.5527882723522</v>
      </c>
      <c r="O268" s="12" t="s">
        <v>19</v>
      </c>
      <c r="P268" s="12">
        <v>41943</v>
      </c>
    </row>
    <row r="269" spans="1:16" s="17" customFormat="1" ht="24.95" customHeight="1" x14ac:dyDescent="0.25">
      <c r="A269" s="7">
        <v>267</v>
      </c>
      <c r="B269" s="7" t="s">
        <v>425</v>
      </c>
      <c r="C269" s="7">
        <v>4351260</v>
      </c>
      <c r="D269" s="8" t="s">
        <v>426</v>
      </c>
      <c r="E269" s="8" t="s">
        <v>4</v>
      </c>
      <c r="F269" s="8" t="s">
        <v>16</v>
      </c>
      <c r="G269" s="9" t="s">
        <v>17</v>
      </c>
      <c r="H269" s="7" t="s">
        <v>233</v>
      </c>
      <c r="I269" s="7">
        <v>0.2</v>
      </c>
      <c r="J269" s="10">
        <v>26258.236846875046</v>
      </c>
      <c r="K269" s="11">
        <v>5251.6473693750095</v>
      </c>
      <c r="L269" s="11">
        <v>30984.719479312553</v>
      </c>
      <c r="M269" s="11">
        <f t="shared" si="4"/>
        <v>945.29652648750107</v>
      </c>
      <c r="N269" s="11">
        <v>6196.9438958625105</v>
      </c>
      <c r="O269" s="12" t="s">
        <v>19</v>
      </c>
      <c r="P269" s="12">
        <v>42090</v>
      </c>
    </row>
    <row r="270" spans="1:16" s="17" customFormat="1" ht="24.95" customHeight="1" x14ac:dyDescent="0.25">
      <c r="A270" s="7">
        <v>268</v>
      </c>
      <c r="B270" s="7" t="s">
        <v>427</v>
      </c>
      <c r="C270" s="7">
        <v>4351470</v>
      </c>
      <c r="D270" s="8" t="s">
        <v>428</v>
      </c>
      <c r="E270" s="8" t="s">
        <v>4</v>
      </c>
      <c r="F270" s="8" t="s">
        <v>16</v>
      </c>
      <c r="G270" s="9" t="s">
        <v>17</v>
      </c>
      <c r="H270" s="7" t="s">
        <v>233</v>
      </c>
      <c r="I270" s="7">
        <v>0.14499999999999999</v>
      </c>
      <c r="J270" s="10">
        <v>28915.511075130569</v>
      </c>
      <c r="K270" s="11">
        <v>4192.7491058939322</v>
      </c>
      <c r="L270" s="11">
        <v>34120.303068654073</v>
      </c>
      <c r="M270" s="11">
        <f t="shared" si="4"/>
        <v>754.69483906090773</v>
      </c>
      <c r="N270" s="11">
        <v>4947.4439449548399</v>
      </c>
      <c r="O270" s="12" t="s">
        <v>19</v>
      </c>
      <c r="P270" s="12">
        <v>42090</v>
      </c>
    </row>
    <row r="271" spans="1:16" s="17" customFormat="1" ht="24.95" customHeight="1" x14ac:dyDescent="0.25">
      <c r="A271" s="7">
        <v>269</v>
      </c>
      <c r="B271" s="7" t="s">
        <v>427</v>
      </c>
      <c r="C271" s="7">
        <v>4351470</v>
      </c>
      <c r="D271" s="8" t="s">
        <v>428</v>
      </c>
      <c r="E271" s="8" t="s">
        <v>4</v>
      </c>
      <c r="F271" s="8" t="s">
        <v>157</v>
      </c>
      <c r="G271" s="9" t="s">
        <v>158</v>
      </c>
      <c r="H271" s="7" t="s">
        <v>233</v>
      </c>
      <c r="I271" s="7">
        <v>0.10199999999999999</v>
      </c>
      <c r="J271" s="10">
        <v>28915.511075130558</v>
      </c>
      <c r="K271" s="11">
        <v>2949.3821296633168</v>
      </c>
      <c r="L271" s="11">
        <v>34120.303068654059</v>
      </c>
      <c r="M271" s="11">
        <f t="shared" si="4"/>
        <v>530.88878333939692</v>
      </c>
      <c r="N271" s="11">
        <v>3480.2709130027138</v>
      </c>
      <c r="O271" s="12" t="s">
        <v>19</v>
      </c>
      <c r="P271" s="12">
        <v>42090</v>
      </c>
    </row>
    <row r="272" spans="1:16" s="17" customFormat="1" ht="24.95" customHeight="1" x14ac:dyDescent="0.25">
      <c r="A272" s="7">
        <v>270</v>
      </c>
      <c r="B272" s="7" t="s">
        <v>427</v>
      </c>
      <c r="C272" s="7">
        <v>4351470</v>
      </c>
      <c r="D272" s="8" t="s">
        <v>428</v>
      </c>
      <c r="E272" s="8" t="s">
        <v>22</v>
      </c>
      <c r="F272" s="8" t="s">
        <v>167</v>
      </c>
      <c r="G272" s="9" t="s">
        <v>168</v>
      </c>
      <c r="H272" s="7" t="s">
        <v>233</v>
      </c>
      <c r="I272" s="7">
        <v>2.878E-2</v>
      </c>
      <c r="J272" s="10">
        <v>30437.380079084807</v>
      </c>
      <c r="K272" s="11">
        <v>875.98779867606072</v>
      </c>
      <c r="L272" s="11">
        <v>35916.108493320069</v>
      </c>
      <c r="M272" s="11">
        <f t="shared" si="4"/>
        <v>157.67780376169094</v>
      </c>
      <c r="N272" s="11">
        <v>1033.6656024377517</v>
      </c>
      <c r="O272" s="12" t="s">
        <v>19</v>
      </c>
      <c r="P272" s="12">
        <v>42090</v>
      </c>
    </row>
    <row r="273" spans="1:16" s="17" customFormat="1" ht="24.95" customHeight="1" x14ac:dyDescent="0.25">
      <c r="A273" s="7">
        <v>271</v>
      </c>
      <c r="B273" s="7" t="s">
        <v>427</v>
      </c>
      <c r="C273" s="7">
        <v>4351470</v>
      </c>
      <c r="D273" s="8" t="s">
        <v>428</v>
      </c>
      <c r="E273" s="8" t="s">
        <v>22</v>
      </c>
      <c r="F273" s="8" t="s">
        <v>429</v>
      </c>
      <c r="G273" s="9" t="s">
        <v>48</v>
      </c>
      <c r="H273" s="7" t="s">
        <v>233</v>
      </c>
      <c r="I273" s="7">
        <v>2.3E-2</v>
      </c>
      <c r="J273" s="10">
        <v>30437.380079084804</v>
      </c>
      <c r="K273" s="11">
        <v>700.05974181895044</v>
      </c>
      <c r="L273" s="11">
        <v>35916.108493320069</v>
      </c>
      <c r="M273" s="11">
        <f t="shared" si="4"/>
        <v>126.010753527411</v>
      </c>
      <c r="N273" s="11">
        <v>826.07049534636144</v>
      </c>
      <c r="O273" s="12" t="s">
        <v>19</v>
      </c>
      <c r="P273" s="12">
        <v>42090</v>
      </c>
    </row>
    <row r="274" spans="1:16" s="17" customFormat="1" ht="24.95" customHeight="1" x14ac:dyDescent="0.25">
      <c r="A274" s="21">
        <v>272</v>
      </c>
      <c r="B274" s="7" t="s">
        <v>430</v>
      </c>
      <c r="C274" s="7">
        <v>5954130</v>
      </c>
      <c r="D274" s="8" t="s">
        <v>431</v>
      </c>
      <c r="E274" s="8" t="s">
        <v>4</v>
      </c>
      <c r="F274" s="8" t="s">
        <v>16</v>
      </c>
      <c r="G274" s="9" t="s">
        <v>17</v>
      </c>
      <c r="H274" s="7" t="s">
        <v>233</v>
      </c>
      <c r="I274" s="7">
        <v>1.657</v>
      </c>
      <c r="J274" s="10">
        <v>25871.773067222086</v>
      </c>
      <c r="K274" s="11">
        <v>42869.527972386997</v>
      </c>
      <c r="L274" s="11">
        <v>30528.69221932206</v>
      </c>
      <c r="M274" s="11">
        <f t="shared" si="4"/>
        <v>7716.5150350296535</v>
      </c>
      <c r="N274" s="11">
        <v>50586.043007416651</v>
      </c>
      <c r="O274" s="12" t="s">
        <v>19</v>
      </c>
      <c r="P274" s="12">
        <v>42320</v>
      </c>
    </row>
    <row r="275" spans="1:16" s="17" customFormat="1" ht="24.95" customHeight="1" x14ac:dyDescent="0.25">
      <c r="A275" s="7">
        <v>273</v>
      </c>
      <c r="B275" s="7" t="s">
        <v>430</v>
      </c>
      <c r="C275" s="7">
        <v>5954130</v>
      </c>
      <c r="D275" s="8" t="s">
        <v>431</v>
      </c>
      <c r="E275" s="8" t="s">
        <v>4</v>
      </c>
      <c r="F275" s="8" t="s">
        <v>157</v>
      </c>
      <c r="G275" s="9" t="s">
        <v>158</v>
      </c>
      <c r="H275" s="7" t="s">
        <v>233</v>
      </c>
      <c r="I275" s="7">
        <v>0.29099999999999998</v>
      </c>
      <c r="J275" s="10">
        <v>28915.511075130562</v>
      </c>
      <c r="K275" s="11">
        <v>8414.4137228629934</v>
      </c>
      <c r="L275" s="11">
        <v>34120.303068654059</v>
      </c>
      <c r="M275" s="11">
        <f t="shared" si="4"/>
        <v>1514.5944701153385</v>
      </c>
      <c r="N275" s="11">
        <v>9929.0081929783319</v>
      </c>
      <c r="O275" s="12" t="s">
        <v>19</v>
      </c>
      <c r="P275" s="12">
        <v>42320</v>
      </c>
    </row>
    <row r="276" spans="1:16" s="17" customFormat="1" ht="24.95" customHeight="1" x14ac:dyDescent="0.25">
      <c r="A276" s="7">
        <v>274</v>
      </c>
      <c r="B276" s="7" t="s">
        <v>430</v>
      </c>
      <c r="C276" s="7">
        <v>5954130</v>
      </c>
      <c r="D276" s="8" t="s">
        <v>431</v>
      </c>
      <c r="E276" s="8" t="s">
        <v>22</v>
      </c>
      <c r="F276" s="8" t="s">
        <v>432</v>
      </c>
      <c r="G276" s="9" t="s">
        <v>48</v>
      </c>
      <c r="H276" s="7" t="s">
        <v>233</v>
      </c>
      <c r="I276" s="7">
        <v>0.09</v>
      </c>
      <c r="J276" s="10">
        <v>30437.380079084804</v>
      </c>
      <c r="K276" s="11">
        <v>2739.3642071176323</v>
      </c>
      <c r="L276" s="11">
        <v>35916.108493320069</v>
      </c>
      <c r="M276" s="11">
        <f t="shared" si="4"/>
        <v>493.08555728117381</v>
      </c>
      <c r="N276" s="11">
        <v>3232.4497643988061</v>
      </c>
      <c r="O276" s="12" t="s">
        <v>19</v>
      </c>
      <c r="P276" s="12">
        <v>42320</v>
      </c>
    </row>
    <row r="277" spans="1:16" s="17" customFormat="1" ht="24.95" customHeight="1" x14ac:dyDescent="0.25">
      <c r="A277" s="21">
        <v>275</v>
      </c>
      <c r="B277" s="7" t="s">
        <v>433</v>
      </c>
      <c r="C277" s="7">
        <v>4352070</v>
      </c>
      <c r="D277" s="8" t="s">
        <v>434</v>
      </c>
      <c r="E277" s="8" t="s">
        <v>4</v>
      </c>
      <c r="F277" s="8" t="s">
        <v>16</v>
      </c>
      <c r="G277" s="9" t="s">
        <v>17</v>
      </c>
      <c r="H277" s="7" t="s">
        <v>233</v>
      </c>
      <c r="I277" s="7">
        <v>0.223</v>
      </c>
      <c r="J277" s="10">
        <v>25273.182086065724</v>
      </c>
      <c r="K277" s="11">
        <v>5635.9196051926565</v>
      </c>
      <c r="L277" s="11">
        <v>29822.354861557553</v>
      </c>
      <c r="M277" s="11">
        <f t="shared" si="4"/>
        <v>1014.4655289346774</v>
      </c>
      <c r="N277" s="11">
        <v>6650.3851341273339</v>
      </c>
      <c r="O277" s="12" t="s">
        <v>19</v>
      </c>
      <c r="P277" s="12">
        <v>42341</v>
      </c>
    </row>
    <row r="278" spans="1:16" s="17" customFormat="1" ht="24.95" customHeight="1" x14ac:dyDescent="0.25">
      <c r="A278" s="7">
        <v>276</v>
      </c>
      <c r="B278" s="7" t="s">
        <v>433</v>
      </c>
      <c r="C278" s="7">
        <v>4352070</v>
      </c>
      <c r="D278" s="8" t="s">
        <v>434</v>
      </c>
      <c r="E278" s="8" t="s">
        <v>4</v>
      </c>
      <c r="F278" s="8" t="s">
        <v>212</v>
      </c>
      <c r="G278" s="9" t="s">
        <v>213</v>
      </c>
      <c r="H278" s="7" t="s">
        <v>233</v>
      </c>
      <c r="I278" s="7">
        <v>1.12E-2</v>
      </c>
      <c r="J278" s="10">
        <v>26603.349564279713</v>
      </c>
      <c r="K278" s="11">
        <v>297.95751511993279</v>
      </c>
      <c r="L278" s="11">
        <v>31391.952485850059</v>
      </c>
      <c r="M278" s="11">
        <f t="shared" si="4"/>
        <v>53.632352721587893</v>
      </c>
      <c r="N278" s="11">
        <v>351.58986784152069</v>
      </c>
      <c r="O278" s="12" t="s">
        <v>19</v>
      </c>
      <c r="P278" s="12">
        <v>42341</v>
      </c>
    </row>
    <row r="279" spans="1:16" s="17" customFormat="1" ht="24.95" customHeight="1" x14ac:dyDescent="0.25">
      <c r="A279" s="21">
        <v>277</v>
      </c>
      <c r="B279" s="7" t="s">
        <v>435</v>
      </c>
      <c r="C279" s="7">
        <v>4352910</v>
      </c>
      <c r="D279" s="8" t="s">
        <v>436</v>
      </c>
      <c r="E279" s="8" t="s">
        <v>4</v>
      </c>
      <c r="F279" s="8" t="s">
        <v>16</v>
      </c>
      <c r="G279" s="9" t="s">
        <v>17</v>
      </c>
      <c r="H279" s="7" t="s">
        <v>233</v>
      </c>
      <c r="I279" s="7">
        <v>5.3650000000000002</v>
      </c>
      <c r="J279" s="10">
        <v>23090.633043742419</v>
      </c>
      <c r="K279" s="11">
        <v>123881.24627967807</v>
      </c>
      <c r="L279" s="11">
        <v>27246.946991616052</v>
      </c>
      <c r="M279" s="11">
        <f t="shared" si="4"/>
        <v>22298.624330342049</v>
      </c>
      <c r="N279" s="11">
        <v>146179.87061002012</v>
      </c>
      <c r="O279" s="12" t="s">
        <v>19</v>
      </c>
      <c r="P279" s="12">
        <v>42172</v>
      </c>
    </row>
    <row r="280" spans="1:16" s="17" customFormat="1" ht="24.95" customHeight="1" x14ac:dyDescent="0.25">
      <c r="A280" s="7">
        <v>278</v>
      </c>
      <c r="B280" s="13" t="s">
        <v>437</v>
      </c>
      <c r="C280" s="7">
        <v>3733325</v>
      </c>
      <c r="D280" s="8" t="s">
        <v>438</v>
      </c>
      <c r="E280" s="8" t="s">
        <v>22</v>
      </c>
      <c r="F280" s="8" t="s">
        <v>47</v>
      </c>
      <c r="G280" s="9" t="s">
        <v>48</v>
      </c>
      <c r="H280" s="7" t="s">
        <v>18</v>
      </c>
      <c r="I280" s="7">
        <v>19</v>
      </c>
      <c r="J280" s="10">
        <v>643.16534302496802</v>
      </c>
      <c r="K280" s="11">
        <v>12220.141517474392</v>
      </c>
      <c r="L280" s="11">
        <v>758.93510476946221</v>
      </c>
      <c r="M280" s="11">
        <f t="shared" si="4"/>
        <v>2199.6254731453901</v>
      </c>
      <c r="N280" s="11">
        <v>14419.766990619783</v>
      </c>
      <c r="O280" s="12" t="s">
        <v>19</v>
      </c>
      <c r="P280" s="12">
        <v>39447</v>
      </c>
    </row>
    <row r="281" spans="1:16" s="17" customFormat="1" ht="24.95" customHeight="1" x14ac:dyDescent="0.25">
      <c r="A281" s="7">
        <v>279</v>
      </c>
      <c r="B281" s="13" t="s">
        <v>439</v>
      </c>
      <c r="C281" s="7">
        <v>3995049</v>
      </c>
      <c r="D281" s="8" t="s">
        <v>440</v>
      </c>
      <c r="E281" s="8" t="s">
        <v>4</v>
      </c>
      <c r="F281" s="8" t="s">
        <v>16</v>
      </c>
      <c r="G281" s="9" t="s">
        <v>17</v>
      </c>
      <c r="H281" s="7" t="s">
        <v>29</v>
      </c>
      <c r="I281" s="7">
        <v>0.38</v>
      </c>
      <c r="J281" s="10">
        <v>32906.460562436507</v>
      </c>
      <c r="K281" s="11">
        <v>12504.455013725872</v>
      </c>
      <c r="L281" s="11">
        <v>38829.623463675074</v>
      </c>
      <c r="M281" s="11">
        <f t="shared" si="4"/>
        <v>2250.8019024706555</v>
      </c>
      <c r="N281" s="11">
        <v>14755.256916196528</v>
      </c>
      <c r="O281" s="12" t="s">
        <v>19</v>
      </c>
      <c r="P281" s="12">
        <v>41457</v>
      </c>
    </row>
    <row r="282" spans="1:16" s="17" customFormat="1" ht="24.95" customHeight="1" x14ac:dyDescent="0.25">
      <c r="A282" s="7">
        <v>280</v>
      </c>
      <c r="B282" s="7" t="s">
        <v>441</v>
      </c>
      <c r="C282" s="7">
        <v>3995079</v>
      </c>
      <c r="D282" s="8" t="s">
        <v>442</v>
      </c>
      <c r="E282" s="8" t="s">
        <v>4</v>
      </c>
      <c r="F282" s="8" t="s">
        <v>16</v>
      </c>
      <c r="G282" s="9" t="s">
        <v>17</v>
      </c>
      <c r="H282" s="7" t="s">
        <v>29</v>
      </c>
      <c r="I282" s="7">
        <v>1.3439999999999999</v>
      </c>
      <c r="J282" s="10">
        <v>34785.8638027122</v>
      </c>
      <c r="K282" s="11">
        <v>46752.200950845188</v>
      </c>
      <c r="L282" s="11">
        <v>41047.319287200393</v>
      </c>
      <c r="M282" s="11">
        <f t="shared" si="4"/>
        <v>8415.3961711521333</v>
      </c>
      <c r="N282" s="11">
        <v>55167.597121997322</v>
      </c>
      <c r="O282" s="12" t="s">
        <v>19</v>
      </c>
      <c r="P282" s="12">
        <v>41723</v>
      </c>
    </row>
    <row r="283" spans="1:16" s="17" customFormat="1" ht="24.95" customHeight="1" x14ac:dyDescent="0.25">
      <c r="A283" s="7">
        <v>281</v>
      </c>
      <c r="B283" s="13" t="s">
        <v>441</v>
      </c>
      <c r="C283" s="7">
        <v>3995079</v>
      </c>
      <c r="D283" s="8" t="s">
        <v>442</v>
      </c>
      <c r="E283" s="8" t="s">
        <v>4</v>
      </c>
      <c r="F283" s="8" t="s">
        <v>16</v>
      </c>
      <c r="G283" s="9" t="s">
        <v>17</v>
      </c>
      <c r="H283" s="7" t="s">
        <v>29</v>
      </c>
      <c r="I283" s="7">
        <v>4.4999999999999997E-3</v>
      </c>
      <c r="J283" s="10">
        <v>39909.461648162855</v>
      </c>
      <c r="K283" s="11">
        <v>179.59257741673284</v>
      </c>
      <c r="L283" s="11">
        <v>47093.164744832167</v>
      </c>
      <c r="M283" s="11">
        <f t="shared" si="4"/>
        <v>32.326663935011908</v>
      </c>
      <c r="N283" s="11">
        <v>211.91924135174474</v>
      </c>
      <c r="O283" s="12" t="s">
        <v>19</v>
      </c>
      <c r="P283" s="12">
        <v>41457</v>
      </c>
    </row>
    <row r="284" spans="1:16" s="17" customFormat="1" ht="24.95" customHeight="1" x14ac:dyDescent="0.25">
      <c r="A284" s="7">
        <v>282</v>
      </c>
      <c r="B284" s="7" t="s">
        <v>443</v>
      </c>
      <c r="C284" s="7">
        <v>3992229</v>
      </c>
      <c r="D284" s="8" t="s">
        <v>444</v>
      </c>
      <c r="E284" s="8" t="s">
        <v>4</v>
      </c>
      <c r="F284" s="8" t="s">
        <v>212</v>
      </c>
      <c r="G284" s="9" t="s">
        <v>213</v>
      </c>
      <c r="H284" s="7" t="s">
        <v>29</v>
      </c>
      <c r="I284" s="7">
        <v>0.20799999999999999</v>
      </c>
      <c r="J284" s="10">
        <v>39363.024443877453</v>
      </c>
      <c r="K284" s="11">
        <v>8187.5090843265098</v>
      </c>
      <c r="L284" s="11">
        <v>46448.368843775395</v>
      </c>
      <c r="M284" s="11">
        <f t="shared" si="4"/>
        <v>1473.7516351787708</v>
      </c>
      <c r="N284" s="11">
        <v>9661.2607195052806</v>
      </c>
      <c r="O284" s="12" t="s">
        <v>19</v>
      </c>
      <c r="P284" s="12">
        <v>41451</v>
      </c>
    </row>
    <row r="285" spans="1:16" s="17" customFormat="1" ht="24.95" customHeight="1" x14ac:dyDescent="0.25">
      <c r="A285" s="7">
        <v>283</v>
      </c>
      <c r="B285" s="13" t="s">
        <v>445</v>
      </c>
      <c r="C285" s="7">
        <v>4241047</v>
      </c>
      <c r="D285" s="8" t="s">
        <v>446</v>
      </c>
      <c r="E285" s="8" t="s">
        <v>4</v>
      </c>
      <c r="F285" s="8" t="s">
        <v>56</v>
      </c>
      <c r="G285" s="9" t="s">
        <v>24</v>
      </c>
      <c r="H285" s="7" t="s">
        <v>18</v>
      </c>
      <c r="I285" s="7">
        <v>4</v>
      </c>
      <c r="J285" s="10">
        <v>32506.784289788891</v>
      </c>
      <c r="K285" s="11">
        <v>130027.13715915557</v>
      </c>
      <c r="L285" s="11">
        <v>38358.005461950888</v>
      </c>
      <c r="M285" s="11">
        <f t="shared" si="4"/>
        <v>23404.884688647988</v>
      </c>
      <c r="N285" s="11">
        <v>153432.02184780355</v>
      </c>
      <c r="O285" s="12" t="s">
        <v>19</v>
      </c>
      <c r="P285" s="12">
        <v>41530</v>
      </c>
    </row>
    <row r="286" spans="1:16" s="17" customFormat="1" ht="24.95" customHeight="1" x14ac:dyDescent="0.25">
      <c r="A286" s="7">
        <v>284</v>
      </c>
      <c r="B286" s="13" t="s">
        <v>445</v>
      </c>
      <c r="C286" s="7">
        <v>4241047</v>
      </c>
      <c r="D286" s="8" t="s">
        <v>446</v>
      </c>
      <c r="E286" s="8" t="s">
        <v>4</v>
      </c>
      <c r="F286" s="8" t="s">
        <v>56</v>
      </c>
      <c r="G286" s="9" t="s">
        <v>24</v>
      </c>
      <c r="H286" s="7" t="s">
        <v>18</v>
      </c>
      <c r="I286" s="7">
        <v>1</v>
      </c>
      <c r="J286" s="10">
        <v>32506.784289788891</v>
      </c>
      <c r="K286" s="11">
        <v>32506.784289788891</v>
      </c>
      <c r="L286" s="11">
        <v>38358.005461950888</v>
      </c>
      <c r="M286" s="11">
        <f t="shared" si="4"/>
        <v>5851.2211721619969</v>
      </c>
      <c r="N286" s="11">
        <v>38358.005461950888</v>
      </c>
      <c r="O286" s="12" t="s">
        <v>19</v>
      </c>
      <c r="P286" s="12">
        <v>41530</v>
      </c>
    </row>
    <row r="287" spans="1:16" s="17" customFormat="1" ht="24.95" customHeight="1" x14ac:dyDescent="0.25">
      <c r="A287" s="7">
        <v>285</v>
      </c>
      <c r="B287" s="13" t="s">
        <v>447</v>
      </c>
      <c r="C287" s="7">
        <v>2344718</v>
      </c>
      <c r="D287" s="8" t="s">
        <v>448</v>
      </c>
      <c r="E287" s="8" t="s">
        <v>4</v>
      </c>
      <c r="F287" s="8" t="s">
        <v>56</v>
      </c>
      <c r="G287" s="9" t="s">
        <v>24</v>
      </c>
      <c r="H287" s="7" t="s">
        <v>18</v>
      </c>
      <c r="I287" s="7">
        <v>6</v>
      </c>
      <c r="J287" s="10">
        <v>5954.3269518669831</v>
      </c>
      <c r="K287" s="11">
        <v>35725.961711201897</v>
      </c>
      <c r="L287" s="11">
        <v>7026.1058032030396</v>
      </c>
      <c r="M287" s="11">
        <f t="shared" si="4"/>
        <v>6430.6731080163372</v>
      </c>
      <c r="N287" s="11">
        <v>42156.634819218234</v>
      </c>
      <c r="O287" s="12" t="s">
        <v>19</v>
      </c>
      <c r="P287" s="12">
        <v>41800</v>
      </c>
    </row>
    <row r="288" spans="1:16" s="17" customFormat="1" ht="24.95" customHeight="1" x14ac:dyDescent="0.25">
      <c r="A288" s="7">
        <v>286</v>
      </c>
      <c r="B288" s="13" t="s">
        <v>449</v>
      </c>
      <c r="C288" s="7">
        <v>4241137</v>
      </c>
      <c r="D288" s="8" t="s">
        <v>450</v>
      </c>
      <c r="E288" s="8" t="s">
        <v>4</v>
      </c>
      <c r="F288" s="8" t="s">
        <v>56</v>
      </c>
      <c r="G288" s="9" t="s">
        <v>24</v>
      </c>
      <c r="H288" s="7" t="s">
        <v>18</v>
      </c>
      <c r="I288" s="7">
        <v>4</v>
      </c>
      <c r="J288" s="10">
        <v>42772.081124822245</v>
      </c>
      <c r="K288" s="11">
        <v>171088.32449928898</v>
      </c>
      <c r="L288" s="11">
        <v>50471.055727290244</v>
      </c>
      <c r="M288" s="11">
        <f t="shared" si="4"/>
        <v>30795.898409871996</v>
      </c>
      <c r="N288" s="11">
        <v>201884.22290916098</v>
      </c>
      <c r="O288" s="12" t="s">
        <v>19</v>
      </c>
      <c r="P288" s="12">
        <v>41530</v>
      </c>
    </row>
    <row r="289" spans="1:16" s="17" customFormat="1" ht="24.95" customHeight="1" x14ac:dyDescent="0.25">
      <c r="A289" s="7">
        <v>287</v>
      </c>
      <c r="B289" s="13" t="s">
        <v>451</v>
      </c>
      <c r="C289" s="7">
        <v>2344868</v>
      </c>
      <c r="D289" s="8" t="s">
        <v>452</v>
      </c>
      <c r="E289" s="8" t="s">
        <v>4</v>
      </c>
      <c r="F289" s="8" t="s">
        <v>56</v>
      </c>
      <c r="G289" s="9" t="s">
        <v>24</v>
      </c>
      <c r="H289" s="7" t="s">
        <v>18</v>
      </c>
      <c r="I289" s="7">
        <v>8</v>
      </c>
      <c r="J289" s="10">
        <v>8548.1312005518957</v>
      </c>
      <c r="K289" s="11">
        <v>68385.049604415166</v>
      </c>
      <c r="L289" s="11">
        <v>10086.794816651236</v>
      </c>
      <c r="M289" s="11">
        <f t="shared" si="4"/>
        <v>12309.308928794722</v>
      </c>
      <c r="N289" s="11">
        <v>80694.358533209888</v>
      </c>
      <c r="O289" s="12" t="s">
        <v>19</v>
      </c>
      <c r="P289" s="12">
        <v>41821</v>
      </c>
    </row>
    <row r="290" spans="1:16" s="17" customFormat="1" ht="24.95" customHeight="1" x14ac:dyDescent="0.25">
      <c r="A290" s="7">
        <v>288</v>
      </c>
      <c r="B290" s="13" t="s">
        <v>451</v>
      </c>
      <c r="C290" s="7">
        <v>2344868</v>
      </c>
      <c r="D290" s="8" t="s">
        <v>452</v>
      </c>
      <c r="E290" s="8" t="s">
        <v>4</v>
      </c>
      <c r="F290" s="8" t="s">
        <v>56</v>
      </c>
      <c r="G290" s="9" t="s">
        <v>24</v>
      </c>
      <c r="H290" s="7" t="s">
        <v>18</v>
      </c>
      <c r="I290" s="7">
        <v>7</v>
      </c>
      <c r="J290" s="10">
        <v>8548.1312005518939</v>
      </c>
      <c r="K290" s="11">
        <v>59836.918403863259</v>
      </c>
      <c r="L290" s="11">
        <v>10086.794816651234</v>
      </c>
      <c r="M290" s="11">
        <f t="shared" si="4"/>
        <v>10770.645312695378</v>
      </c>
      <c r="N290" s="11">
        <v>70607.563716558638</v>
      </c>
      <c r="O290" s="12" t="s">
        <v>19</v>
      </c>
      <c r="P290" s="12">
        <v>41821</v>
      </c>
    </row>
    <row r="291" spans="1:16" s="17" customFormat="1" ht="24.95" customHeight="1" x14ac:dyDescent="0.25">
      <c r="A291" s="7">
        <v>289</v>
      </c>
      <c r="B291" s="13" t="s">
        <v>451</v>
      </c>
      <c r="C291" s="7">
        <v>2344868</v>
      </c>
      <c r="D291" s="8" t="s">
        <v>452</v>
      </c>
      <c r="E291" s="8" t="s">
        <v>4</v>
      </c>
      <c r="F291" s="8" t="s">
        <v>56</v>
      </c>
      <c r="G291" s="9" t="s">
        <v>24</v>
      </c>
      <c r="H291" s="7" t="s">
        <v>18</v>
      </c>
      <c r="I291" s="7">
        <v>3</v>
      </c>
      <c r="J291" s="10">
        <v>8548.1312005518939</v>
      </c>
      <c r="K291" s="11">
        <v>25644.393601655684</v>
      </c>
      <c r="L291" s="11">
        <v>10086.794816651234</v>
      </c>
      <c r="M291" s="11">
        <f t="shared" si="4"/>
        <v>4615.9908482980209</v>
      </c>
      <c r="N291" s="11">
        <v>30260.384449953704</v>
      </c>
      <c r="O291" s="12" t="s">
        <v>19</v>
      </c>
      <c r="P291" s="12">
        <v>41821</v>
      </c>
    </row>
    <row r="292" spans="1:16" s="17" customFormat="1" ht="24.95" customHeight="1" x14ac:dyDescent="0.25">
      <c r="A292" s="7">
        <v>290</v>
      </c>
      <c r="B292" s="13" t="s">
        <v>451</v>
      </c>
      <c r="C292" s="7">
        <v>2344868</v>
      </c>
      <c r="D292" s="8" t="s">
        <v>452</v>
      </c>
      <c r="E292" s="8" t="s">
        <v>4</v>
      </c>
      <c r="F292" s="8" t="s">
        <v>56</v>
      </c>
      <c r="G292" s="9" t="s">
        <v>24</v>
      </c>
      <c r="H292" s="7" t="s">
        <v>18</v>
      </c>
      <c r="I292" s="7">
        <v>2</v>
      </c>
      <c r="J292" s="10">
        <v>8548.1312005518957</v>
      </c>
      <c r="K292" s="11">
        <v>17096.262401103791</v>
      </c>
      <c r="L292" s="11">
        <v>10086.794816651236</v>
      </c>
      <c r="M292" s="11">
        <f t="shared" si="4"/>
        <v>3077.3272321986806</v>
      </c>
      <c r="N292" s="11">
        <v>20173.589633302472</v>
      </c>
      <c r="O292" s="12" t="s">
        <v>19</v>
      </c>
      <c r="P292" s="12">
        <v>41821</v>
      </c>
    </row>
    <row r="293" spans="1:16" s="17" customFormat="1" ht="24.95" customHeight="1" x14ac:dyDescent="0.25">
      <c r="A293" s="7">
        <v>291</v>
      </c>
      <c r="B293" s="13" t="s">
        <v>451</v>
      </c>
      <c r="C293" s="7">
        <v>2344868</v>
      </c>
      <c r="D293" s="8" t="s">
        <v>452</v>
      </c>
      <c r="E293" s="8" t="s">
        <v>4</v>
      </c>
      <c r="F293" s="8" t="s">
        <v>56</v>
      </c>
      <c r="G293" s="9" t="s">
        <v>24</v>
      </c>
      <c r="H293" s="7" t="s">
        <v>18</v>
      </c>
      <c r="I293" s="7">
        <v>1</v>
      </c>
      <c r="J293" s="10">
        <v>8471.5535119281758</v>
      </c>
      <c r="K293" s="11">
        <v>8471.5535119281758</v>
      </c>
      <c r="L293" s="11">
        <v>9996.4331440752467</v>
      </c>
      <c r="M293" s="11">
        <f t="shared" si="4"/>
        <v>1524.8796321470709</v>
      </c>
      <c r="N293" s="11">
        <v>9996.4331440752467</v>
      </c>
      <c r="O293" s="12" t="s">
        <v>19</v>
      </c>
      <c r="P293" s="12">
        <v>41530</v>
      </c>
    </row>
    <row r="294" spans="1:16" s="17" customFormat="1" ht="24.95" customHeight="1" x14ac:dyDescent="0.25">
      <c r="A294" s="7">
        <v>292</v>
      </c>
      <c r="B294" s="13" t="s">
        <v>453</v>
      </c>
      <c r="C294" s="7">
        <v>2344898</v>
      </c>
      <c r="D294" s="8" t="s">
        <v>454</v>
      </c>
      <c r="E294" s="8" t="s">
        <v>4</v>
      </c>
      <c r="F294" s="8" t="s">
        <v>56</v>
      </c>
      <c r="G294" s="9" t="s">
        <v>24</v>
      </c>
      <c r="H294" s="7" t="s">
        <v>18</v>
      </c>
      <c r="I294" s="7">
        <v>4</v>
      </c>
      <c r="J294" s="10">
        <v>57029.438362948727</v>
      </c>
      <c r="K294" s="11">
        <v>228117.75345179491</v>
      </c>
      <c r="L294" s="11">
        <v>67294.737268279496</v>
      </c>
      <c r="M294" s="11">
        <f t="shared" si="4"/>
        <v>41061.195621323073</v>
      </c>
      <c r="N294" s="11">
        <v>269178.94907311798</v>
      </c>
      <c r="O294" s="12" t="s">
        <v>19</v>
      </c>
      <c r="P294" s="12">
        <v>41530</v>
      </c>
    </row>
    <row r="295" spans="1:16" s="17" customFormat="1" ht="24.95" customHeight="1" x14ac:dyDescent="0.25">
      <c r="A295" s="7">
        <v>293</v>
      </c>
      <c r="B295" s="13" t="s">
        <v>453</v>
      </c>
      <c r="C295" s="7">
        <v>2344898</v>
      </c>
      <c r="D295" s="8" t="s">
        <v>454</v>
      </c>
      <c r="E295" s="8" t="s">
        <v>4</v>
      </c>
      <c r="F295" s="8" t="s">
        <v>56</v>
      </c>
      <c r="G295" s="9" t="s">
        <v>24</v>
      </c>
      <c r="H295" s="7" t="s">
        <v>18</v>
      </c>
      <c r="I295" s="7">
        <v>3</v>
      </c>
      <c r="J295" s="10">
        <v>57029.438362948735</v>
      </c>
      <c r="K295" s="11">
        <v>171088.3150888462</v>
      </c>
      <c r="L295" s="11">
        <v>67294.73726827951</v>
      </c>
      <c r="M295" s="11">
        <f t="shared" si="4"/>
        <v>30795.896715992305</v>
      </c>
      <c r="N295" s="11">
        <v>201884.2118048385</v>
      </c>
      <c r="O295" s="12" t="s">
        <v>19</v>
      </c>
      <c r="P295" s="12">
        <v>41530</v>
      </c>
    </row>
    <row r="296" spans="1:16" s="17" customFormat="1" ht="24.95" customHeight="1" x14ac:dyDescent="0.25">
      <c r="A296" s="7">
        <v>294</v>
      </c>
      <c r="B296" s="13" t="s">
        <v>455</v>
      </c>
      <c r="C296" s="7">
        <v>4241167</v>
      </c>
      <c r="D296" s="8" t="s">
        <v>456</v>
      </c>
      <c r="E296" s="8" t="s">
        <v>4</v>
      </c>
      <c r="F296" s="8" t="s">
        <v>56</v>
      </c>
      <c r="G296" s="9" t="s">
        <v>24</v>
      </c>
      <c r="H296" s="7" t="s">
        <v>18</v>
      </c>
      <c r="I296" s="7">
        <v>8</v>
      </c>
      <c r="J296" s="10">
        <v>8991.2308740146273</v>
      </c>
      <c r="K296" s="11">
        <v>71929.846992117018</v>
      </c>
      <c r="L296" s="11">
        <v>10609.652431337259</v>
      </c>
      <c r="M296" s="11">
        <f t="shared" si="4"/>
        <v>12947.372458581056</v>
      </c>
      <c r="N296" s="11">
        <v>84877.219450698074</v>
      </c>
      <c r="O296" s="12" t="s">
        <v>19</v>
      </c>
      <c r="P296" s="12">
        <v>41821</v>
      </c>
    </row>
    <row r="297" spans="1:16" s="17" customFormat="1" ht="24.95" customHeight="1" x14ac:dyDescent="0.25">
      <c r="A297" s="7">
        <v>295</v>
      </c>
      <c r="B297" s="13" t="s">
        <v>455</v>
      </c>
      <c r="C297" s="7">
        <v>4241167</v>
      </c>
      <c r="D297" s="8" t="s">
        <v>456</v>
      </c>
      <c r="E297" s="8" t="s">
        <v>4</v>
      </c>
      <c r="F297" s="8" t="s">
        <v>56</v>
      </c>
      <c r="G297" s="9" t="s">
        <v>24</v>
      </c>
      <c r="H297" s="7" t="s">
        <v>18</v>
      </c>
      <c r="I297" s="7">
        <v>8</v>
      </c>
      <c r="J297" s="10">
        <v>8991.2308740146273</v>
      </c>
      <c r="K297" s="11">
        <v>71929.846992117018</v>
      </c>
      <c r="L297" s="11">
        <v>10609.652431337259</v>
      </c>
      <c r="M297" s="11">
        <f t="shared" si="4"/>
        <v>12947.372458581056</v>
      </c>
      <c r="N297" s="11">
        <v>84877.219450698074</v>
      </c>
      <c r="O297" s="12" t="s">
        <v>19</v>
      </c>
      <c r="P297" s="12">
        <v>41821</v>
      </c>
    </row>
    <row r="298" spans="1:16" s="17" customFormat="1" ht="24.95" customHeight="1" x14ac:dyDescent="0.25">
      <c r="A298" s="7">
        <v>296</v>
      </c>
      <c r="B298" s="13" t="s">
        <v>455</v>
      </c>
      <c r="C298" s="7">
        <v>4241167</v>
      </c>
      <c r="D298" s="8" t="s">
        <v>456</v>
      </c>
      <c r="E298" s="8" t="s">
        <v>4</v>
      </c>
      <c r="F298" s="8" t="s">
        <v>56</v>
      </c>
      <c r="G298" s="9" t="s">
        <v>24</v>
      </c>
      <c r="H298" s="7" t="s">
        <v>18</v>
      </c>
      <c r="I298" s="7">
        <v>7</v>
      </c>
      <c r="J298" s="10">
        <v>8991.2308740146273</v>
      </c>
      <c r="K298" s="11">
        <v>62938.616118102385</v>
      </c>
      <c r="L298" s="11">
        <v>10609.652431337259</v>
      </c>
      <c r="M298" s="11">
        <f t="shared" si="4"/>
        <v>11328.950901258424</v>
      </c>
      <c r="N298" s="11">
        <v>74267.567019360809</v>
      </c>
      <c r="O298" s="12" t="s">
        <v>19</v>
      </c>
      <c r="P298" s="12">
        <v>41821</v>
      </c>
    </row>
    <row r="299" spans="1:16" s="17" customFormat="1" ht="24.95" customHeight="1" x14ac:dyDescent="0.25">
      <c r="A299" s="7">
        <v>297</v>
      </c>
      <c r="B299" s="13" t="s">
        <v>455</v>
      </c>
      <c r="C299" s="7">
        <v>4241167</v>
      </c>
      <c r="D299" s="8" t="s">
        <v>456</v>
      </c>
      <c r="E299" s="8" t="s">
        <v>4</v>
      </c>
      <c r="F299" s="8" t="s">
        <v>56</v>
      </c>
      <c r="G299" s="9" t="s">
        <v>24</v>
      </c>
      <c r="H299" s="7" t="s">
        <v>18</v>
      </c>
      <c r="I299" s="7">
        <v>2</v>
      </c>
      <c r="J299" s="10">
        <v>8991.2308740146273</v>
      </c>
      <c r="K299" s="11">
        <v>17982.461748029255</v>
      </c>
      <c r="L299" s="11">
        <v>10609.652431337259</v>
      </c>
      <c r="M299" s="11">
        <f t="shared" si="4"/>
        <v>3236.843114645264</v>
      </c>
      <c r="N299" s="11">
        <v>21219.304862674519</v>
      </c>
      <c r="O299" s="12" t="s">
        <v>19</v>
      </c>
      <c r="P299" s="12">
        <v>41821</v>
      </c>
    </row>
    <row r="300" spans="1:16" s="17" customFormat="1" ht="24.95" customHeight="1" x14ac:dyDescent="0.25">
      <c r="A300" s="7">
        <v>298</v>
      </c>
      <c r="B300" s="13" t="s">
        <v>457</v>
      </c>
      <c r="C300" s="7">
        <v>4241227</v>
      </c>
      <c r="D300" s="8" t="s">
        <v>458</v>
      </c>
      <c r="E300" s="8" t="s">
        <v>4</v>
      </c>
      <c r="F300" s="8" t="s">
        <v>56</v>
      </c>
      <c r="G300" s="9" t="s">
        <v>24</v>
      </c>
      <c r="H300" s="7" t="s">
        <v>18</v>
      </c>
      <c r="I300" s="7">
        <v>1</v>
      </c>
      <c r="J300" s="10">
        <v>3403.1339888197758</v>
      </c>
      <c r="K300" s="11">
        <v>3403.1339888197758</v>
      </c>
      <c r="L300" s="11">
        <v>4015.6981068073351</v>
      </c>
      <c r="M300" s="11">
        <f t="shared" si="4"/>
        <v>612.56411798755926</v>
      </c>
      <c r="N300" s="11">
        <v>4015.6981068073351</v>
      </c>
      <c r="O300" s="12" t="s">
        <v>19</v>
      </c>
      <c r="P300" s="12">
        <v>41800</v>
      </c>
    </row>
    <row r="301" spans="1:16" s="17" customFormat="1" ht="24.95" customHeight="1" x14ac:dyDescent="0.25">
      <c r="A301" s="7">
        <v>299</v>
      </c>
      <c r="B301" s="13" t="s">
        <v>459</v>
      </c>
      <c r="C301" s="7">
        <v>4241257</v>
      </c>
      <c r="D301" s="8" t="s">
        <v>460</v>
      </c>
      <c r="E301" s="8" t="s">
        <v>4</v>
      </c>
      <c r="F301" s="8" t="s">
        <v>56</v>
      </c>
      <c r="G301" s="9" t="s">
        <v>24</v>
      </c>
      <c r="H301" s="7" t="s">
        <v>18</v>
      </c>
      <c r="I301" s="7">
        <v>4</v>
      </c>
      <c r="J301" s="10">
        <v>4394.1952823771271</v>
      </c>
      <c r="K301" s="11">
        <v>17576.781129508508</v>
      </c>
      <c r="L301" s="11">
        <v>5185.1504332050099</v>
      </c>
      <c r="M301" s="11">
        <f t="shared" si="4"/>
        <v>3163.8206033115312</v>
      </c>
      <c r="N301" s="11">
        <v>20740.60173282004</v>
      </c>
      <c r="O301" s="12" t="s">
        <v>19</v>
      </c>
      <c r="P301" s="12">
        <v>41849</v>
      </c>
    </row>
    <row r="302" spans="1:16" s="17" customFormat="1" ht="24.95" customHeight="1" x14ac:dyDescent="0.25">
      <c r="A302" s="7">
        <v>300</v>
      </c>
      <c r="B302" s="13" t="s">
        <v>459</v>
      </c>
      <c r="C302" s="7">
        <v>4241257</v>
      </c>
      <c r="D302" s="8" t="s">
        <v>460</v>
      </c>
      <c r="E302" s="8" t="s">
        <v>4</v>
      </c>
      <c r="F302" s="8" t="s">
        <v>56</v>
      </c>
      <c r="G302" s="9" t="s">
        <v>24</v>
      </c>
      <c r="H302" s="7" t="s">
        <v>18</v>
      </c>
      <c r="I302" s="7">
        <v>4</v>
      </c>
      <c r="J302" s="10">
        <v>4394.1952823771271</v>
      </c>
      <c r="K302" s="11">
        <v>17576.781129508508</v>
      </c>
      <c r="L302" s="11">
        <v>5185.1504332050099</v>
      </c>
      <c r="M302" s="11">
        <f t="shared" si="4"/>
        <v>3163.8206033115312</v>
      </c>
      <c r="N302" s="11">
        <v>20740.60173282004</v>
      </c>
      <c r="O302" s="12" t="s">
        <v>19</v>
      </c>
      <c r="P302" s="12">
        <v>41849</v>
      </c>
    </row>
    <row r="303" spans="1:16" s="17" customFormat="1" ht="24.95" customHeight="1" x14ac:dyDescent="0.25">
      <c r="A303" s="7">
        <v>301</v>
      </c>
      <c r="B303" s="13" t="s">
        <v>459</v>
      </c>
      <c r="C303" s="7">
        <v>4241257</v>
      </c>
      <c r="D303" s="8" t="s">
        <v>460</v>
      </c>
      <c r="E303" s="8" t="s">
        <v>4</v>
      </c>
      <c r="F303" s="8" t="s">
        <v>56</v>
      </c>
      <c r="G303" s="9" t="s">
        <v>24</v>
      </c>
      <c r="H303" s="7" t="s">
        <v>18</v>
      </c>
      <c r="I303" s="7">
        <v>3</v>
      </c>
      <c r="J303" s="10">
        <v>4394.1952823771271</v>
      </c>
      <c r="K303" s="11">
        <v>13182.58584713138</v>
      </c>
      <c r="L303" s="11">
        <v>5185.1504332050099</v>
      </c>
      <c r="M303" s="11">
        <f t="shared" si="4"/>
        <v>2372.8654524836475</v>
      </c>
      <c r="N303" s="11">
        <v>15555.451299615028</v>
      </c>
      <c r="O303" s="12" t="s">
        <v>19</v>
      </c>
      <c r="P303" s="12">
        <v>41849</v>
      </c>
    </row>
    <row r="304" spans="1:16" s="17" customFormat="1" ht="24.95" customHeight="1" x14ac:dyDescent="0.25">
      <c r="A304" s="7">
        <v>302</v>
      </c>
      <c r="B304" s="13" t="s">
        <v>459</v>
      </c>
      <c r="C304" s="7">
        <v>4241257</v>
      </c>
      <c r="D304" s="8" t="s">
        <v>460</v>
      </c>
      <c r="E304" s="8" t="s">
        <v>4</v>
      </c>
      <c r="F304" s="8" t="s">
        <v>56</v>
      </c>
      <c r="G304" s="9" t="s">
        <v>24</v>
      </c>
      <c r="H304" s="7" t="s">
        <v>18</v>
      </c>
      <c r="I304" s="7">
        <v>1</v>
      </c>
      <c r="J304" s="10">
        <v>4394.1952823771271</v>
      </c>
      <c r="K304" s="11">
        <v>4394.1952823771271</v>
      </c>
      <c r="L304" s="11">
        <v>5185.1504332050099</v>
      </c>
      <c r="M304" s="11">
        <f t="shared" si="4"/>
        <v>790.95515082788279</v>
      </c>
      <c r="N304" s="11">
        <v>5185.1504332050099</v>
      </c>
      <c r="O304" s="12" t="s">
        <v>19</v>
      </c>
      <c r="P304" s="12">
        <v>41849</v>
      </c>
    </row>
    <row r="305" spans="1:16" s="17" customFormat="1" ht="24.95" customHeight="1" x14ac:dyDescent="0.25">
      <c r="A305" s="7">
        <v>303</v>
      </c>
      <c r="B305" s="13" t="s">
        <v>461</v>
      </c>
      <c r="C305" s="7">
        <v>4273267</v>
      </c>
      <c r="D305" s="8" t="s">
        <v>462</v>
      </c>
      <c r="E305" s="8" t="s">
        <v>4</v>
      </c>
      <c r="F305" s="8" t="s">
        <v>56</v>
      </c>
      <c r="G305" s="9" t="s">
        <v>24</v>
      </c>
      <c r="H305" s="7" t="s">
        <v>18</v>
      </c>
      <c r="I305" s="7">
        <v>11</v>
      </c>
      <c r="J305" s="10">
        <v>5511.0521886927445</v>
      </c>
      <c r="K305" s="11">
        <v>60621.574075620192</v>
      </c>
      <c r="L305" s="11">
        <v>6503.0415826574381</v>
      </c>
      <c r="M305" s="11">
        <f t="shared" si="4"/>
        <v>10911.883333611629</v>
      </c>
      <c r="N305" s="11">
        <v>71533.457409231822</v>
      </c>
      <c r="O305" s="12" t="s">
        <v>19</v>
      </c>
      <c r="P305" s="12">
        <v>41821</v>
      </c>
    </row>
    <row r="306" spans="1:16" s="17" customFormat="1" ht="24.95" customHeight="1" x14ac:dyDescent="0.25">
      <c r="A306" s="7">
        <v>304</v>
      </c>
      <c r="B306" s="13" t="s">
        <v>461</v>
      </c>
      <c r="C306" s="7">
        <v>4273267</v>
      </c>
      <c r="D306" s="8" t="s">
        <v>462</v>
      </c>
      <c r="E306" s="8" t="s">
        <v>4</v>
      </c>
      <c r="F306" s="8" t="s">
        <v>56</v>
      </c>
      <c r="G306" s="9" t="s">
        <v>24</v>
      </c>
      <c r="H306" s="7" t="s">
        <v>18</v>
      </c>
      <c r="I306" s="7">
        <v>8</v>
      </c>
      <c r="J306" s="10">
        <v>5511.0521886927445</v>
      </c>
      <c r="K306" s="11">
        <v>44088.417509541956</v>
      </c>
      <c r="L306" s="11">
        <v>6503.0415826574381</v>
      </c>
      <c r="M306" s="11">
        <f t="shared" si="4"/>
        <v>7935.9151517175487</v>
      </c>
      <c r="N306" s="11">
        <v>52024.332661259505</v>
      </c>
      <c r="O306" s="12" t="s">
        <v>19</v>
      </c>
      <c r="P306" s="12">
        <v>41821</v>
      </c>
    </row>
    <row r="307" spans="1:16" s="17" customFormat="1" ht="24.95" customHeight="1" x14ac:dyDescent="0.25">
      <c r="A307" s="7">
        <v>305</v>
      </c>
      <c r="B307" s="13" t="s">
        <v>461</v>
      </c>
      <c r="C307" s="7">
        <v>4273267</v>
      </c>
      <c r="D307" s="8" t="s">
        <v>462</v>
      </c>
      <c r="E307" s="8" t="s">
        <v>4</v>
      </c>
      <c r="F307" s="8" t="s">
        <v>56</v>
      </c>
      <c r="G307" s="9" t="s">
        <v>24</v>
      </c>
      <c r="H307" s="7" t="s">
        <v>18</v>
      </c>
      <c r="I307" s="7">
        <v>8</v>
      </c>
      <c r="J307" s="10">
        <v>5528.3564389806979</v>
      </c>
      <c r="K307" s="11">
        <v>44226.851511845583</v>
      </c>
      <c r="L307" s="11">
        <v>6523.460597997223</v>
      </c>
      <c r="M307" s="11">
        <f t="shared" si="4"/>
        <v>7960.8332721322004</v>
      </c>
      <c r="N307" s="11">
        <v>52187.684783977784</v>
      </c>
      <c r="O307" s="12" t="s">
        <v>19</v>
      </c>
      <c r="P307" s="12">
        <v>41800</v>
      </c>
    </row>
    <row r="308" spans="1:16" s="17" customFormat="1" ht="24.95" customHeight="1" x14ac:dyDescent="0.25">
      <c r="A308" s="7">
        <v>306</v>
      </c>
      <c r="B308" s="13" t="s">
        <v>461</v>
      </c>
      <c r="C308" s="7">
        <v>4273267</v>
      </c>
      <c r="D308" s="8" t="s">
        <v>462</v>
      </c>
      <c r="E308" s="8" t="s">
        <v>4</v>
      </c>
      <c r="F308" s="8" t="s">
        <v>56</v>
      </c>
      <c r="G308" s="9" t="s">
        <v>24</v>
      </c>
      <c r="H308" s="7" t="s">
        <v>18</v>
      </c>
      <c r="I308" s="7">
        <v>4</v>
      </c>
      <c r="J308" s="10">
        <v>5511.0521886927445</v>
      </c>
      <c r="K308" s="11">
        <v>22044.208754770978</v>
      </c>
      <c r="L308" s="11">
        <v>6503.0415826574381</v>
      </c>
      <c r="M308" s="11">
        <f t="shared" si="4"/>
        <v>3967.9575758587744</v>
      </c>
      <c r="N308" s="11">
        <v>26012.166330629752</v>
      </c>
      <c r="O308" s="12" t="s">
        <v>19</v>
      </c>
      <c r="P308" s="12">
        <v>41821</v>
      </c>
    </row>
    <row r="309" spans="1:16" s="17" customFormat="1" ht="24.95" customHeight="1" x14ac:dyDescent="0.25">
      <c r="A309" s="7">
        <v>307</v>
      </c>
      <c r="B309" s="13" t="s">
        <v>463</v>
      </c>
      <c r="C309" s="7">
        <v>4241347</v>
      </c>
      <c r="D309" s="8" t="s">
        <v>464</v>
      </c>
      <c r="E309" s="8" t="s">
        <v>4</v>
      </c>
      <c r="F309" s="8" t="s">
        <v>56</v>
      </c>
      <c r="G309" s="9" t="s">
        <v>24</v>
      </c>
      <c r="H309" s="7" t="s">
        <v>18</v>
      </c>
      <c r="I309" s="7">
        <v>10</v>
      </c>
      <c r="J309" s="10">
        <v>1106.5973106502402</v>
      </c>
      <c r="K309" s="11">
        <v>11065.973106502403</v>
      </c>
      <c r="L309" s="11">
        <v>1305.7848265672833</v>
      </c>
      <c r="M309" s="11">
        <f t="shared" si="4"/>
        <v>1991.8751591704313</v>
      </c>
      <c r="N309" s="11">
        <v>13057.848265672834</v>
      </c>
      <c r="O309" s="12" t="s">
        <v>19</v>
      </c>
      <c r="P309" s="12">
        <v>41800</v>
      </c>
    </row>
    <row r="310" spans="1:16" s="17" customFormat="1" ht="24.95" customHeight="1" x14ac:dyDescent="0.25">
      <c r="A310" s="7">
        <v>308</v>
      </c>
      <c r="B310" s="13" t="s">
        <v>463</v>
      </c>
      <c r="C310" s="7">
        <v>4241347</v>
      </c>
      <c r="D310" s="8" t="s">
        <v>464</v>
      </c>
      <c r="E310" s="8" t="s">
        <v>4</v>
      </c>
      <c r="F310" s="8" t="s">
        <v>56</v>
      </c>
      <c r="G310" s="9" t="s">
        <v>24</v>
      </c>
      <c r="H310" s="7" t="s">
        <v>18</v>
      </c>
      <c r="I310" s="7">
        <v>10</v>
      </c>
      <c r="J310" s="10">
        <v>1106.5973106502402</v>
      </c>
      <c r="K310" s="11">
        <v>11065.973106502403</v>
      </c>
      <c r="L310" s="11">
        <v>1305.7848265672833</v>
      </c>
      <c r="M310" s="11">
        <f t="shared" si="4"/>
        <v>1991.8751591704313</v>
      </c>
      <c r="N310" s="11">
        <v>13057.848265672834</v>
      </c>
      <c r="O310" s="12" t="s">
        <v>19</v>
      </c>
      <c r="P310" s="12">
        <v>41800</v>
      </c>
    </row>
    <row r="311" spans="1:16" s="17" customFormat="1" ht="24.95" customHeight="1" x14ac:dyDescent="0.25">
      <c r="A311" s="7">
        <v>309</v>
      </c>
      <c r="B311" s="13" t="s">
        <v>463</v>
      </c>
      <c r="C311" s="7">
        <v>4241347</v>
      </c>
      <c r="D311" s="8" t="s">
        <v>464</v>
      </c>
      <c r="E311" s="8" t="s">
        <v>4</v>
      </c>
      <c r="F311" s="8" t="s">
        <v>56</v>
      </c>
      <c r="G311" s="9" t="s">
        <v>24</v>
      </c>
      <c r="H311" s="7" t="s">
        <v>18</v>
      </c>
      <c r="I311" s="7">
        <v>10</v>
      </c>
      <c r="J311" s="10">
        <v>1103.1335620582627</v>
      </c>
      <c r="K311" s="11">
        <v>11031.335620582628</v>
      </c>
      <c r="L311" s="11">
        <v>1301.6976032287498</v>
      </c>
      <c r="M311" s="11">
        <f t="shared" si="4"/>
        <v>1985.6404117048714</v>
      </c>
      <c r="N311" s="11">
        <v>13016.976032287499</v>
      </c>
      <c r="O311" s="12" t="s">
        <v>19</v>
      </c>
      <c r="P311" s="12">
        <v>41821</v>
      </c>
    </row>
    <row r="312" spans="1:16" s="17" customFormat="1" ht="24.95" customHeight="1" x14ac:dyDescent="0.25">
      <c r="A312" s="7">
        <v>310</v>
      </c>
      <c r="B312" s="13" t="s">
        <v>465</v>
      </c>
      <c r="C312" s="7">
        <v>4241377</v>
      </c>
      <c r="D312" s="8" t="s">
        <v>466</v>
      </c>
      <c r="E312" s="8" t="s">
        <v>4</v>
      </c>
      <c r="F312" s="8" t="s">
        <v>56</v>
      </c>
      <c r="G312" s="9" t="s">
        <v>24</v>
      </c>
      <c r="H312" s="7" t="s">
        <v>18</v>
      </c>
      <c r="I312" s="7">
        <v>11</v>
      </c>
      <c r="J312" s="10">
        <v>5361.6723252425863</v>
      </c>
      <c r="K312" s="11">
        <v>58978.395577668445</v>
      </c>
      <c r="L312" s="11">
        <v>6326.7733437862516</v>
      </c>
      <c r="M312" s="11">
        <f t="shared" si="4"/>
        <v>10616.111203980312</v>
      </c>
      <c r="N312" s="11">
        <v>69594.506781648757</v>
      </c>
      <c r="O312" s="12" t="s">
        <v>19</v>
      </c>
      <c r="P312" s="12">
        <v>41800</v>
      </c>
    </row>
    <row r="313" spans="1:16" s="17" customFormat="1" ht="24.95" customHeight="1" x14ac:dyDescent="0.25">
      <c r="A313" s="7">
        <v>311</v>
      </c>
      <c r="B313" s="13" t="s">
        <v>465</v>
      </c>
      <c r="C313" s="7">
        <v>4241377</v>
      </c>
      <c r="D313" s="8" t="s">
        <v>466</v>
      </c>
      <c r="E313" s="8" t="s">
        <v>4</v>
      </c>
      <c r="F313" s="8" t="s">
        <v>56</v>
      </c>
      <c r="G313" s="9" t="s">
        <v>24</v>
      </c>
      <c r="H313" s="7" t="s">
        <v>18</v>
      </c>
      <c r="I313" s="7">
        <v>8</v>
      </c>
      <c r="J313" s="10">
        <v>5322.6758755153905</v>
      </c>
      <c r="K313" s="11">
        <v>42581.407004123124</v>
      </c>
      <c r="L313" s="11">
        <v>6280.7575331081607</v>
      </c>
      <c r="M313" s="11">
        <f t="shared" si="4"/>
        <v>7664.6532607421614</v>
      </c>
      <c r="N313" s="11">
        <v>50246.060264865286</v>
      </c>
      <c r="O313" s="12" t="s">
        <v>19</v>
      </c>
      <c r="P313" s="12">
        <v>41849</v>
      </c>
    </row>
    <row r="314" spans="1:16" s="17" customFormat="1" ht="24.95" customHeight="1" x14ac:dyDescent="0.25">
      <c r="A314" s="7">
        <v>312</v>
      </c>
      <c r="B314" s="13" t="s">
        <v>465</v>
      </c>
      <c r="C314" s="7">
        <v>4241377</v>
      </c>
      <c r="D314" s="8" t="s">
        <v>466</v>
      </c>
      <c r="E314" s="8" t="s">
        <v>4</v>
      </c>
      <c r="F314" s="8" t="s">
        <v>56</v>
      </c>
      <c r="G314" s="9" t="s">
        <v>24</v>
      </c>
      <c r="H314" s="7" t="s">
        <v>18</v>
      </c>
      <c r="I314" s="7">
        <v>8</v>
      </c>
      <c r="J314" s="10">
        <v>5322.6758755153905</v>
      </c>
      <c r="K314" s="11">
        <v>42581.407004123124</v>
      </c>
      <c r="L314" s="11">
        <v>6280.7575331081607</v>
      </c>
      <c r="M314" s="11">
        <f t="shared" si="4"/>
        <v>7664.6532607421614</v>
      </c>
      <c r="N314" s="11">
        <v>50246.060264865286</v>
      </c>
      <c r="O314" s="12" t="s">
        <v>19</v>
      </c>
      <c r="P314" s="12">
        <v>41849</v>
      </c>
    </row>
    <row r="315" spans="1:16" s="17" customFormat="1" ht="24.95" customHeight="1" x14ac:dyDescent="0.25">
      <c r="A315" s="7">
        <v>313</v>
      </c>
      <c r="B315" s="13" t="s">
        <v>465</v>
      </c>
      <c r="C315" s="7">
        <v>4241377</v>
      </c>
      <c r="D315" s="8" t="s">
        <v>466</v>
      </c>
      <c r="E315" s="8" t="s">
        <v>4</v>
      </c>
      <c r="F315" s="8" t="s">
        <v>56</v>
      </c>
      <c r="G315" s="9" t="s">
        <v>24</v>
      </c>
      <c r="H315" s="7" t="s">
        <v>18</v>
      </c>
      <c r="I315" s="7">
        <v>6</v>
      </c>
      <c r="J315" s="10">
        <v>5361.6723252425863</v>
      </c>
      <c r="K315" s="11">
        <v>32170.033951455516</v>
      </c>
      <c r="L315" s="11">
        <v>6326.7733437862516</v>
      </c>
      <c r="M315" s="11">
        <f t="shared" si="4"/>
        <v>5790.6061112619936</v>
      </c>
      <c r="N315" s="11">
        <v>37960.64006271751</v>
      </c>
      <c r="O315" s="12" t="s">
        <v>19</v>
      </c>
      <c r="P315" s="12">
        <v>41800</v>
      </c>
    </row>
    <row r="316" spans="1:16" s="17" customFormat="1" ht="24.95" customHeight="1" x14ac:dyDescent="0.25">
      <c r="A316" s="7">
        <v>314</v>
      </c>
      <c r="B316" s="13" t="s">
        <v>465</v>
      </c>
      <c r="C316" s="7">
        <v>4241377</v>
      </c>
      <c r="D316" s="8" t="s">
        <v>466</v>
      </c>
      <c r="E316" s="8" t="s">
        <v>4</v>
      </c>
      <c r="F316" s="8" t="s">
        <v>56</v>
      </c>
      <c r="G316" s="9" t="s">
        <v>24</v>
      </c>
      <c r="H316" s="7" t="s">
        <v>18</v>
      </c>
      <c r="I316" s="7">
        <v>4</v>
      </c>
      <c r="J316" s="10">
        <v>5322.6758755153905</v>
      </c>
      <c r="K316" s="11">
        <v>21290.703502061562</v>
      </c>
      <c r="L316" s="11">
        <v>6280.7575331081607</v>
      </c>
      <c r="M316" s="11">
        <f t="shared" si="4"/>
        <v>3832.3266303710807</v>
      </c>
      <c r="N316" s="11">
        <v>25123.030132432643</v>
      </c>
      <c r="O316" s="12" t="s">
        <v>19</v>
      </c>
      <c r="P316" s="12">
        <v>41849</v>
      </c>
    </row>
    <row r="317" spans="1:16" s="17" customFormat="1" ht="24.95" customHeight="1" x14ac:dyDescent="0.25">
      <c r="A317" s="7">
        <v>315</v>
      </c>
      <c r="B317" s="13" t="s">
        <v>465</v>
      </c>
      <c r="C317" s="7">
        <v>4241377</v>
      </c>
      <c r="D317" s="8" t="s">
        <v>466</v>
      </c>
      <c r="E317" s="8" t="s">
        <v>4</v>
      </c>
      <c r="F317" s="8" t="s">
        <v>56</v>
      </c>
      <c r="G317" s="9" t="s">
        <v>24</v>
      </c>
      <c r="H317" s="7" t="s">
        <v>18</v>
      </c>
      <c r="I317" s="7">
        <v>3</v>
      </c>
      <c r="J317" s="10">
        <v>5322.6758755153905</v>
      </c>
      <c r="K317" s="11">
        <v>15968.027626546173</v>
      </c>
      <c r="L317" s="11">
        <v>6280.7575331081607</v>
      </c>
      <c r="M317" s="11">
        <f t="shared" si="4"/>
        <v>2874.2449727783096</v>
      </c>
      <c r="N317" s="11">
        <v>18842.272599324482</v>
      </c>
      <c r="O317" s="12" t="s">
        <v>19</v>
      </c>
      <c r="P317" s="12">
        <v>41849</v>
      </c>
    </row>
    <row r="318" spans="1:16" s="17" customFormat="1" ht="24.95" customHeight="1" x14ac:dyDescent="0.25">
      <c r="A318" s="7">
        <v>316</v>
      </c>
      <c r="B318" s="13" t="s">
        <v>465</v>
      </c>
      <c r="C318" s="7">
        <v>4241377</v>
      </c>
      <c r="D318" s="8" t="s">
        <v>466</v>
      </c>
      <c r="E318" s="8" t="s">
        <v>4</v>
      </c>
      <c r="F318" s="8" t="s">
        <v>56</v>
      </c>
      <c r="G318" s="9" t="s">
        <v>24</v>
      </c>
      <c r="H318" s="7" t="s">
        <v>18</v>
      </c>
      <c r="I318" s="7">
        <v>2</v>
      </c>
      <c r="J318" s="10">
        <v>5344.8898111442186</v>
      </c>
      <c r="K318" s="11">
        <v>10689.779622288437</v>
      </c>
      <c r="L318" s="11">
        <v>6306.9699771501773</v>
      </c>
      <c r="M318" s="11">
        <f t="shared" si="4"/>
        <v>1924.1603320119175</v>
      </c>
      <c r="N318" s="11">
        <v>12613.939954300355</v>
      </c>
      <c r="O318" s="12" t="s">
        <v>19</v>
      </c>
      <c r="P318" s="12">
        <v>41821</v>
      </c>
    </row>
    <row r="319" spans="1:16" s="17" customFormat="1" ht="24.95" customHeight="1" x14ac:dyDescent="0.25">
      <c r="A319" s="7">
        <v>317</v>
      </c>
      <c r="B319" s="13" t="s">
        <v>467</v>
      </c>
      <c r="C319" s="7">
        <v>4241407</v>
      </c>
      <c r="D319" s="8" t="s">
        <v>468</v>
      </c>
      <c r="E319" s="8" t="s">
        <v>4</v>
      </c>
      <c r="F319" s="8" t="s">
        <v>56</v>
      </c>
      <c r="G319" s="9" t="s">
        <v>24</v>
      </c>
      <c r="H319" s="7" t="s">
        <v>18</v>
      </c>
      <c r="I319" s="7">
        <v>10</v>
      </c>
      <c r="J319" s="10">
        <v>6978.8198570380464</v>
      </c>
      <c r="K319" s="11">
        <v>69788.198570380468</v>
      </c>
      <c r="L319" s="11">
        <v>8235.0074313048935</v>
      </c>
      <c r="M319" s="11">
        <f t="shared" si="4"/>
        <v>12561.875742668475</v>
      </c>
      <c r="N319" s="11">
        <v>82350.074313048943</v>
      </c>
      <c r="O319" s="12" t="s">
        <v>19</v>
      </c>
      <c r="P319" s="12">
        <v>41821</v>
      </c>
    </row>
    <row r="320" spans="1:16" s="17" customFormat="1" ht="24.95" customHeight="1" x14ac:dyDescent="0.25">
      <c r="A320" s="7">
        <v>318</v>
      </c>
      <c r="B320" s="13" t="s">
        <v>467</v>
      </c>
      <c r="C320" s="7">
        <v>4241407</v>
      </c>
      <c r="D320" s="8" t="s">
        <v>468</v>
      </c>
      <c r="E320" s="8" t="s">
        <v>4</v>
      </c>
      <c r="F320" s="8" t="s">
        <v>56</v>
      </c>
      <c r="G320" s="9" t="s">
        <v>24</v>
      </c>
      <c r="H320" s="7" t="s">
        <v>18</v>
      </c>
      <c r="I320" s="7">
        <v>8</v>
      </c>
      <c r="J320" s="10">
        <v>7000.7327770006832</v>
      </c>
      <c r="K320" s="11">
        <v>56005.862216005466</v>
      </c>
      <c r="L320" s="11">
        <v>8260.864676860805</v>
      </c>
      <c r="M320" s="11">
        <f t="shared" si="4"/>
        <v>10081.055198880975</v>
      </c>
      <c r="N320" s="11">
        <v>66086.91741488644</v>
      </c>
      <c r="O320" s="12" t="s">
        <v>19</v>
      </c>
      <c r="P320" s="12">
        <v>41800</v>
      </c>
    </row>
    <row r="321" spans="1:16" s="17" customFormat="1" ht="24.95" customHeight="1" x14ac:dyDescent="0.25">
      <c r="A321" s="7">
        <v>319</v>
      </c>
      <c r="B321" s="13" t="s">
        <v>467</v>
      </c>
      <c r="C321" s="7">
        <v>4241407</v>
      </c>
      <c r="D321" s="8" t="s">
        <v>468</v>
      </c>
      <c r="E321" s="8" t="s">
        <v>4</v>
      </c>
      <c r="F321" s="8" t="s">
        <v>56</v>
      </c>
      <c r="G321" s="9" t="s">
        <v>24</v>
      </c>
      <c r="H321" s="7" t="s">
        <v>18</v>
      </c>
      <c r="I321" s="7">
        <v>5</v>
      </c>
      <c r="J321" s="10">
        <v>6978.8198570380464</v>
      </c>
      <c r="K321" s="11">
        <v>34894.099285190234</v>
      </c>
      <c r="L321" s="11">
        <v>8235.0074313048935</v>
      </c>
      <c r="M321" s="11">
        <f t="shared" si="4"/>
        <v>6280.9378713342376</v>
      </c>
      <c r="N321" s="11">
        <v>41175.037156524471</v>
      </c>
      <c r="O321" s="12" t="s">
        <v>19</v>
      </c>
      <c r="P321" s="12">
        <v>41821</v>
      </c>
    </row>
    <row r="322" spans="1:16" s="17" customFormat="1" ht="24.95" customHeight="1" x14ac:dyDescent="0.25">
      <c r="A322" s="7">
        <v>320</v>
      </c>
      <c r="B322" s="13" t="s">
        <v>467</v>
      </c>
      <c r="C322" s="7">
        <v>4241407</v>
      </c>
      <c r="D322" s="8" t="s">
        <v>468</v>
      </c>
      <c r="E322" s="8" t="s">
        <v>4</v>
      </c>
      <c r="F322" s="8" t="s">
        <v>56</v>
      </c>
      <c r="G322" s="9" t="s">
        <v>24</v>
      </c>
      <c r="H322" s="7" t="s">
        <v>18</v>
      </c>
      <c r="I322" s="7">
        <v>2</v>
      </c>
      <c r="J322" s="10">
        <v>6978.8198570380482</v>
      </c>
      <c r="K322" s="11">
        <v>13957.639714076096</v>
      </c>
      <c r="L322" s="11">
        <v>8235.0074313048972</v>
      </c>
      <c r="M322" s="11">
        <f t="shared" si="4"/>
        <v>2512.3751485336979</v>
      </c>
      <c r="N322" s="11">
        <v>16470.014862609794</v>
      </c>
      <c r="O322" s="12" t="s">
        <v>19</v>
      </c>
      <c r="P322" s="12">
        <v>41821</v>
      </c>
    </row>
    <row r="323" spans="1:16" s="17" customFormat="1" ht="24.95" customHeight="1" x14ac:dyDescent="0.25">
      <c r="A323" s="7">
        <v>321</v>
      </c>
      <c r="B323" s="13" t="s">
        <v>469</v>
      </c>
      <c r="C323" s="7">
        <v>2528438</v>
      </c>
      <c r="D323" s="8" t="s">
        <v>470</v>
      </c>
      <c r="E323" s="8" t="s">
        <v>4</v>
      </c>
      <c r="F323" s="8" t="s">
        <v>56</v>
      </c>
      <c r="G323" s="9" t="s">
        <v>24</v>
      </c>
      <c r="H323" s="7" t="s">
        <v>18</v>
      </c>
      <c r="I323" s="7">
        <v>8</v>
      </c>
      <c r="J323" s="10">
        <v>4054.05882746509</v>
      </c>
      <c r="K323" s="11">
        <v>32432.47061972072</v>
      </c>
      <c r="L323" s="11">
        <v>4783.7894164088057</v>
      </c>
      <c r="M323" s="11">
        <f t="shared" si="4"/>
        <v>5837.8447115497256</v>
      </c>
      <c r="N323" s="11">
        <v>38270.315331270445</v>
      </c>
      <c r="O323" s="12" t="s">
        <v>19</v>
      </c>
      <c r="P323" s="12">
        <v>41849</v>
      </c>
    </row>
    <row r="324" spans="1:16" s="17" customFormat="1" ht="24.95" customHeight="1" x14ac:dyDescent="0.25">
      <c r="A324" s="7">
        <v>322</v>
      </c>
      <c r="B324" s="13" t="s">
        <v>469</v>
      </c>
      <c r="C324" s="7">
        <v>2528438</v>
      </c>
      <c r="D324" s="8" t="s">
        <v>470</v>
      </c>
      <c r="E324" s="8" t="s">
        <v>4</v>
      </c>
      <c r="F324" s="8" t="s">
        <v>56</v>
      </c>
      <c r="G324" s="9" t="s">
        <v>24</v>
      </c>
      <c r="H324" s="7" t="s">
        <v>18</v>
      </c>
      <c r="I324" s="7">
        <v>7</v>
      </c>
      <c r="J324" s="10">
        <v>4070.9782499388607</v>
      </c>
      <c r="K324" s="11">
        <v>28496.847749572025</v>
      </c>
      <c r="L324" s="11">
        <v>4803.7543349278558</v>
      </c>
      <c r="M324" s="11">
        <f t="shared" ref="M324:M387" si="5">N324-K324</f>
        <v>5129.4325949229642</v>
      </c>
      <c r="N324" s="11">
        <v>33626.28034449499</v>
      </c>
      <c r="O324" s="12" t="s">
        <v>19</v>
      </c>
      <c r="P324" s="12">
        <v>41821</v>
      </c>
    </row>
    <row r="325" spans="1:16" s="17" customFormat="1" ht="24.95" customHeight="1" x14ac:dyDescent="0.25">
      <c r="A325" s="7">
        <v>323</v>
      </c>
      <c r="B325" s="13" t="s">
        <v>469</v>
      </c>
      <c r="C325" s="7">
        <v>2528438</v>
      </c>
      <c r="D325" s="8" t="s">
        <v>470</v>
      </c>
      <c r="E325" s="8" t="s">
        <v>4</v>
      </c>
      <c r="F325" s="8" t="s">
        <v>56</v>
      </c>
      <c r="G325" s="9" t="s">
        <v>24</v>
      </c>
      <c r="H325" s="7" t="s">
        <v>18</v>
      </c>
      <c r="I325" s="7">
        <v>6</v>
      </c>
      <c r="J325" s="10">
        <v>4054.0588274650895</v>
      </c>
      <c r="K325" s="11">
        <v>24324.352964790538</v>
      </c>
      <c r="L325" s="11">
        <v>4783.7894164088057</v>
      </c>
      <c r="M325" s="11">
        <f t="shared" si="5"/>
        <v>4378.3835336622942</v>
      </c>
      <c r="N325" s="11">
        <v>28702.736498452832</v>
      </c>
      <c r="O325" s="12" t="s">
        <v>19</v>
      </c>
      <c r="P325" s="12">
        <v>41849</v>
      </c>
    </row>
    <row r="326" spans="1:16" s="17" customFormat="1" ht="24.95" customHeight="1" x14ac:dyDescent="0.25">
      <c r="A326" s="7">
        <v>324</v>
      </c>
      <c r="B326" s="13" t="s">
        <v>469</v>
      </c>
      <c r="C326" s="7">
        <v>2528438</v>
      </c>
      <c r="D326" s="8" t="s">
        <v>470</v>
      </c>
      <c r="E326" s="8" t="s">
        <v>4</v>
      </c>
      <c r="F326" s="8" t="s">
        <v>56</v>
      </c>
      <c r="G326" s="9" t="s">
        <v>24</v>
      </c>
      <c r="H326" s="7" t="s">
        <v>18</v>
      </c>
      <c r="I326" s="7">
        <v>6</v>
      </c>
      <c r="J326" s="10">
        <v>4054.0588274650895</v>
      </c>
      <c r="K326" s="11">
        <v>24324.352964790538</v>
      </c>
      <c r="L326" s="11">
        <v>4783.7894164088057</v>
      </c>
      <c r="M326" s="11">
        <f t="shared" si="5"/>
        <v>4378.3835336622942</v>
      </c>
      <c r="N326" s="11">
        <v>28702.736498452832</v>
      </c>
      <c r="O326" s="12" t="s">
        <v>19</v>
      </c>
      <c r="P326" s="12">
        <v>41849</v>
      </c>
    </row>
    <row r="327" spans="1:16" s="17" customFormat="1" ht="24.95" customHeight="1" x14ac:dyDescent="0.25">
      <c r="A327" s="7">
        <v>325</v>
      </c>
      <c r="B327" s="13" t="s">
        <v>469</v>
      </c>
      <c r="C327" s="7">
        <v>2528438</v>
      </c>
      <c r="D327" s="8" t="s">
        <v>470</v>
      </c>
      <c r="E327" s="8" t="s">
        <v>4</v>
      </c>
      <c r="F327" s="8" t="s">
        <v>56</v>
      </c>
      <c r="G327" s="9" t="s">
        <v>24</v>
      </c>
      <c r="H327" s="7" t="s">
        <v>18</v>
      </c>
      <c r="I327" s="7">
        <v>4</v>
      </c>
      <c r="J327" s="10">
        <v>4070.9782499388612</v>
      </c>
      <c r="K327" s="11">
        <v>16283.912999755445</v>
      </c>
      <c r="L327" s="11">
        <v>4803.7543349278558</v>
      </c>
      <c r="M327" s="11">
        <f t="shared" si="5"/>
        <v>2931.1043399559785</v>
      </c>
      <c r="N327" s="11">
        <v>19215.017339711423</v>
      </c>
      <c r="O327" s="12" t="s">
        <v>19</v>
      </c>
      <c r="P327" s="12">
        <v>41821</v>
      </c>
    </row>
    <row r="328" spans="1:16" s="17" customFormat="1" ht="24.95" customHeight="1" x14ac:dyDescent="0.25">
      <c r="A328" s="7">
        <v>326</v>
      </c>
      <c r="B328" s="13" t="s">
        <v>469</v>
      </c>
      <c r="C328" s="7">
        <v>2528438</v>
      </c>
      <c r="D328" s="8" t="s">
        <v>470</v>
      </c>
      <c r="E328" s="8" t="s">
        <v>4</v>
      </c>
      <c r="F328" s="8" t="s">
        <v>56</v>
      </c>
      <c r="G328" s="9" t="s">
        <v>24</v>
      </c>
      <c r="H328" s="7" t="s">
        <v>18</v>
      </c>
      <c r="I328" s="7">
        <v>4</v>
      </c>
      <c r="J328" s="10">
        <v>4054.05882746509</v>
      </c>
      <c r="K328" s="11">
        <v>16216.23530986036</v>
      </c>
      <c r="L328" s="11">
        <v>4783.7894164088057</v>
      </c>
      <c r="M328" s="11">
        <f t="shared" si="5"/>
        <v>2918.9223557748628</v>
      </c>
      <c r="N328" s="11">
        <v>19135.157665635223</v>
      </c>
      <c r="O328" s="12" t="s">
        <v>19</v>
      </c>
      <c r="P328" s="12">
        <v>41849</v>
      </c>
    </row>
    <row r="329" spans="1:16" s="17" customFormat="1" ht="24.95" customHeight="1" x14ac:dyDescent="0.25">
      <c r="A329" s="7">
        <v>327</v>
      </c>
      <c r="B329" s="13" t="s">
        <v>469</v>
      </c>
      <c r="C329" s="7">
        <v>2528438</v>
      </c>
      <c r="D329" s="8" t="s">
        <v>470</v>
      </c>
      <c r="E329" s="8" t="s">
        <v>4</v>
      </c>
      <c r="F329" s="8" t="s">
        <v>56</v>
      </c>
      <c r="G329" s="9" t="s">
        <v>24</v>
      </c>
      <c r="H329" s="7" t="s">
        <v>18</v>
      </c>
      <c r="I329" s="7">
        <v>1</v>
      </c>
      <c r="J329" s="10">
        <v>4083.7607865837317</v>
      </c>
      <c r="K329" s="11">
        <v>4083.7607865837317</v>
      </c>
      <c r="L329" s="11">
        <v>4818.8377281688036</v>
      </c>
      <c r="M329" s="11">
        <f t="shared" si="5"/>
        <v>735.07694158507184</v>
      </c>
      <c r="N329" s="11">
        <v>4818.8377281688036</v>
      </c>
      <c r="O329" s="12" t="s">
        <v>19</v>
      </c>
      <c r="P329" s="12">
        <v>41800</v>
      </c>
    </row>
    <row r="330" spans="1:16" s="17" customFormat="1" ht="24.95" customHeight="1" x14ac:dyDescent="0.25">
      <c r="A330" s="7">
        <v>328</v>
      </c>
      <c r="B330" s="13" t="s">
        <v>469</v>
      </c>
      <c r="C330" s="7">
        <v>2528438</v>
      </c>
      <c r="D330" s="8" t="s">
        <v>470</v>
      </c>
      <c r="E330" s="8" t="s">
        <v>4</v>
      </c>
      <c r="F330" s="8" t="s">
        <v>56</v>
      </c>
      <c r="G330" s="9" t="s">
        <v>24</v>
      </c>
      <c r="H330" s="7" t="s">
        <v>18</v>
      </c>
      <c r="I330" s="7">
        <v>1</v>
      </c>
      <c r="J330" s="10">
        <v>4070.9782499388612</v>
      </c>
      <c r="K330" s="11">
        <v>4070.9782499388612</v>
      </c>
      <c r="L330" s="11">
        <v>4803.7543349278558</v>
      </c>
      <c r="M330" s="11">
        <f t="shared" si="5"/>
        <v>732.77608498899463</v>
      </c>
      <c r="N330" s="11">
        <v>4803.7543349278558</v>
      </c>
      <c r="O330" s="12" t="s">
        <v>19</v>
      </c>
      <c r="P330" s="12">
        <v>41821</v>
      </c>
    </row>
    <row r="331" spans="1:16" s="17" customFormat="1" ht="24.95" customHeight="1" x14ac:dyDescent="0.25">
      <c r="A331" s="7">
        <v>329</v>
      </c>
      <c r="B331" s="7" t="s">
        <v>471</v>
      </c>
      <c r="C331" s="7">
        <v>484207</v>
      </c>
      <c r="D331" s="8" t="s">
        <v>472</v>
      </c>
      <c r="E331" s="8" t="s">
        <v>4</v>
      </c>
      <c r="F331" s="8" t="s">
        <v>16</v>
      </c>
      <c r="G331" s="9" t="s">
        <v>17</v>
      </c>
      <c r="H331" s="7" t="s">
        <v>29</v>
      </c>
      <c r="I331" s="7">
        <v>4.3650000000000002</v>
      </c>
      <c r="J331" s="10">
        <v>29249.014246398365</v>
      </c>
      <c r="K331" s="11">
        <v>127671.94718552887</v>
      </c>
      <c r="L331" s="11">
        <v>34513.836810750072</v>
      </c>
      <c r="M331" s="11">
        <f t="shared" si="5"/>
        <v>22980.950493395183</v>
      </c>
      <c r="N331" s="11">
        <v>150652.89767892406</v>
      </c>
      <c r="O331" s="12" t="s">
        <v>19</v>
      </c>
      <c r="P331" s="12">
        <v>40967</v>
      </c>
    </row>
    <row r="332" spans="1:16" s="17" customFormat="1" ht="24.95" customHeight="1" x14ac:dyDescent="0.25">
      <c r="A332" s="21">
        <v>330</v>
      </c>
      <c r="B332" s="13" t="s">
        <v>473</v>
      </c>
      <c r="C332" s="7">
        <v>109693710</v>
      </c>
      <c r="D332" s="8" t="s">
        <v>474</v>
      </c>
      <c r="E332" s="8" t="s">
        <v>4</v>
      </c>
      <c r="F332" s="8" t="s">
        <v>16</v>
      </c>
      <c r="G332" s="9" t="s">
        <v>17</v>
      </c>
      <c r="H332" s="7" t="s">
        <v>233</v>
      </c>
      <c r="I332" s="7">
        <v>14.736000000000001</v>
      </c>
      <c r="J332" s="10">
        <v>36449.733493083535</v>
      </c>
      <c r="K332" s="11">
        <v>537123.27275407896</v>
      </c>
      <c r="L332" s="11">
        <v>43010.685521838568</v>
      </c>
      <c r="M332" s="11">
        <f t="shared" si="5"/>
        <v>96682.189095734153</v>
      </c>
      <c r="N332" s="11">
        <v>633805.46184981312</v>
      </c>
      <c r="O332" s="12" t="s">
        <v>19</v>
      </c>
      <c r="P332" s="12">
        <v>42243</v>
      </c>
    </row>
    <row r="333" spans="1:16" s="17" customFormat="1" ht="24.95" customHeight="1" x14ac:dyDescent="0.25">
      <c r="A333" s="21">
        <v>331</v>
      </c>
      <c r="B333" s="13" t="s">
        <v>475</v>
      </c>
      <c r="C333" s="7">
        <v>109530330</v>
      </c>
      <c r="D333" s="8" t="s">
        <v>476</v>
      </c>
      <c r="E333" s="8" t="s">
        <v>4</v>
      </c>
      <c r="F333" s="8" t="s">
        <v>16</v>
      </c>
      <c r="G333" s="9" t="s">
        <v>17</v>
      </c>
      <c r="H333" s="7" t="s">
        <v>233</v>
      </c>
      <c r="I333" s="7">
        <v>13.301</v>
      </c>
      <c r="J333" s="10">
        <v>36090.454579061327</v>
      </c>
      <c r="K333" s="11">
        <v>480039.13635609474</v>
      </c>
      <c r="L333" s="11">
        <v>42586.736403292365</v>
      </c>
      <c r="M333" s="11">
        <f t="shared" si="5"/>
        <v>86407.044544097036</v>
      </c>
      <c r="N333" s="11">
        <v>566446.18090019177</v>
      </c>
      <c r="O333" s="12" t="s">
        <v>19</v>
      </c>
      <c r="P333" s="12">
        <v>42230</v>
      </c>
    </row>
    <row r="334" spans="1:16" s="17" customFormat="1" ht="24.95" customHeight="1" x14ac:dyDescent="0.25">
      <c r="A334" s="21">
        <v>332</v>
      </c>
      <c r="B334" s="13" t="s">
        <v>475</v>
      </c>
      <c r="C334" s="7">
        <v>109530330</v>
      </c>
      <c r="D334" s="8" t="s">
        <v>476</v>
      </c>
      <c r="E334" s="8" t="s">
        <v>4</v>
      </c>
      <c r="F334" s="8" t="s">
        <v>16</v>
      </c>
      <c r="G334" s="9" t="s">
        <v>17</v>
      </c>
      <c r="H334" s="7" t="s">
        <v>233</v>
      </c>
      <c r="I334" s="7">
        <v>1.44</v>
      </c>
      <c r="J334" s="10">
        <v>43567.05798759326</v>
      </c>
      <c r="K334" s="11">
        <v>62736.563502134297</v>
      </c>
      <c r="L334" s="11">
        <v>51409.128425360046</v>
      </c>
      <c r="M334" s="11">
        <f t="shared" si="5"/>
        <v>11292.581430384169</v>
      </c>
      <c r="N334" s="11">
        <v>74029.144932518466</v>
      </c>
      <c r="O334" s="12" t="s">
        <v>19</v>
      </c>
      <c r="P334" s="12">
        <v>42272</v>
      </c>
    </row>
    <row r="335" spans="1:16" s="17" customFormat="1" ht="24.95" customHeight="1" x14ac:dyDescent="0.25">
      <c r="A335" s="7">
        <v>333</v>
      </c>
      <c r="B335" s="13" t="s">
        <v>477</v>
      </c>
      <c r="C335" s="7">
        <v>119196030</v>
      </c>
      <c r="D335" s="8" t="s">
        <v>478</v>
      </c>
      <c r="E335" s="8" t="s">
        <v>22</v>
      </c>
      <c r="F335" s="8" t="s">
        <v>479</v>
      </c>
      <c r="G335" s="9" t="s">
        <v>24</v>
      </c>
      <c r="H335" s="7" t="s">
        <v>233</v>
      </c>
      <c r="I335" s="7">
        <v>0.33781</v>
      </c>
      <c r="J335" s="10">
        <v>41185.814969129788</v>
      </c>
      <c r="K335" s="11">
        <v>13912.980154721734</v>
      </c>
      <c r="L335" s="11">
        <v>48599.261663573147</v>
      </c>
      <c r="M335" s="11">
        <f t="shared" si="5"/>
        <v>2504.3364278499121</v>
      </c>
      <c r="N335" s="11">
        <v>16417.316582571646</v>
      </c>
      <c r="O335" s="12" t="s">
        <v>19</v>
      </c>
      <c r="P335" s="12">
        <v>42606</v>
      </c>
    </row>
    <row r="336" spans="1:16" s="17" customFormat="1" ht="24.95" customHeight="1" x14ac:dyDescent="0.25">
      <c r="A336" s="19">
        <v>334</v>
      </c>
      <c r="B336" s="13" t="s">
        <v>480</v>
      </c>
      <c r="C336" s="7">
        <v>108074880</v>
      </c>
      <c r="D336" s="8" t="s">
        <v>481</v>
      </c>
      <c r="E336" s="8" t="s">
        <v>4</v>
      </c>
      <c r="F336" s="8" t="s">
        <v>27</v>
      </c>
      <c r="G336" s="9" t="s">
        <v>28</v>
      </c>
      <c r="H336" s="7" t="s">
        <v>233</v>
      </c>
      <c r="I336" s="7">
        <v>18.620999999999999</v>
      </c>
      <c r="J336" s="10">
        <v>31641.587589396226</v>
      </c>
      <c r="K336" s="11">
        <v>589198.00250214711</v>
      </c>
      <c r="L336" s="11">
        <v>37337.073355487548</v>
      </c>
      <c r="M336" s="11">
        <f t="shared" si="5"/>
        <v>106055.64045038645</v>
      </c>
      <c r="N336" s="11">
        <v>695253.64295253356</v>
      </c>
      <c r="O336" s="12" t="s">
        <v>19</v>
      </c>
      <c r="P336" s="12">
        <v>42310</v>
      </c>
    </row>
    <row r="337" spans="1:16" s="17" customFormat="1" ht="24.95" customHeight="1" x14ac:dyDescent="0.25">
      <c r="A337" s="19">
        <v>335</v>
      </c>
      <c r="B337" s="7" t="s">
        <v>482</v>
      </c>
      <c r="C337" s="7">
        <v>53682</v>
      </c>
      <c r="D337" s="8" t="s">
        <v>483</v>
      </c>
      <c r="E337" s="8" t="s">
        <v>4</v>
      </c>
      <c r="F337" s="8" t="s">
        <v>27</v>
      </c>
      <c r="G337" s="9" t="s">
        <v>28</v>
      </c>
      <c r="H337" s="7" t="s">
        <v>29</v>
      </c>
      <c r="I337" s="7">
        <v>0.81699999999999995</v>
      </c>
      <c r="J337" s="10">
        <v>36945.888527707699</v>
      </c>
      <c r="K337" s="11">
        <v>30184.79092713719</v>
      </c>
      <c r="L337" s="11">
        <v>43596.148462695084</v>
      </c>
      <c r="M337" s="11">
        <f t="shared" si="5"/>
        <v>5433.2623668846936</v>
      </c>
      <c r="N337" s="11">
        <v>35618.053294021884</v>
      </c>
      <c r="O337" s="12" t="s">
        <v>19</v>
      </c>
      <c r="P337" s="12">
        <v>40696</v>
      </c>
    </row>
    <row r="338" spans="1:16" s="27" customFormat="1" ht="24.95" hidden="1" customHeight="1" x14ac:dyDescent="0.25">
      <c r="A338" s="19"/>
      <c r="B338" s="19"/>
      <c r="C338" s="19"/>
      <c r="D338" s="22"/>
      <c r="E338" s="22"/>
      <c r="F338" s="22"/>
      <c r="G338" s="23"/>
      <c r="H338" s="19"/>
      <c r="I338" s="19"/>
      <c r="J338" s="24"/>
      <c r="K338" s="25"/>
      <c r="L338" s="25"/>
      <c r="M338" s="25"/>
      <c r="N338" s="25"/>
      <c r="O338" s="26"/>
      <c r="P338" s="26"/>
    </row>
    <row r="339" spans="1:16" s="27" customFormat="1" ht="24.95" hidden="1" customHeight="1" x14ac:dyDescent="0.25">
      <c r="A339" s="19"/>
      <c r="B339" s="19"/>
      <c r="C339" s="19"/>
      <c r="D339" s="22"/>
      <c r="E339" s="22"/>
      <c r="F339" s="22"/>
      <c r="G339" s="23"/>
      <c r="H339" s="19"/>
      <c r="I339" s="19"/>
      <c r="J339" s="24"/>
      <c r="K339" s="25"/>
      <c r="L339" s="25"/>
      <c r="M339" s="25"/>
      <c r="N339" s="25"/>
      <c r="O339" s="26"/>
      <c r="P339" s="26"/>
    </row>
    <row r="340" spans="1:16" s="27" customFormat="1" ht="24.95" hidden="1" customHeight="1" x14ac:dyDescent="0.25">
      <c r="A340" s="19"/>
      <c r="B340" s="19"/>
      <c r="C340" s="19"/>
      <c r="D340" s="22"/>
      <c r="E340" s="22"/>
      <c r="F340" s="22"/>
      <c r="G340" s="23"/>
      <c r="H340" s="19"/>
      <c r="I340" s="19"/>
      <c r="J340" s="24"/>
      <c r="K340" s="25"/>
      <c r="L340" s="25"/>
      <c r="M340" s="25"/>
      <c r="N340" s="25"/>
      <c r="O340" s="26"/>
      <c r="P340" s="26"/>
    </row>
    <row r="341" spans="1:16" s="17" customFormat="1" ht="24.95" customHeight="1" x14ac:dyDescent="0.25">
      <c r="A341" s="19">
        <v>339</v>
      </c>
      <c r="B341" s="7" t="s">
        <v>484</v>
      </c>
      <c r="C341" s="7">
        <v>53227</v>
      </c>
      <c r="D341" s="8" t="s">
        <v>485</v>
      </c>
      <c r="E341" s="8" t="s">
        <v>4</v>
      </c>
      <c r="F341" s="8" t="s">
        <v>27</v>
      </c>
      <c r="G341" s="9" t="s">
        <v>28</v>
      </c>
      <c r="H341" s="7" t="s">
        <v>29</v>
      </c>
      <c r="I341" s="7">
        <v>1.23</v>
      </c>
      <c r="J341" s="10">
        <v>167513.12505190715</v>
      </c>
      <c r="K341" s="11">
        <v>206041.14381384579</v>
      </c>
      <c r="L341" s="11">
        <v>197665.48756125043</v>
      </c>
      <c r="M341" s="11">
        <f t="shared" si="5"/>
        <v>37087.405886492226</v>
      </c>
      <c r="N341" s="11">
        <v>243128.54970033802</v>
      </c>
      <c r="O341" s="12" t="s">
        <v>19</v>
      </c>
      <c r="P341" s="12">
        <v>39447</v>
      </c>
    </row>
    <row r="342" spans="1:16" s="17" customFormat="1" ht="24.95" customHeight="1" x14ac:dyDescent="0.25">
      <c r="A342" s="7">
        <v>340</v>
      </c>
      <c r="B342" s="7" t="s">
        <v>486</v>
      </c>
      <c r="C342" s="7">
        <v>2921740</v>
      </c>
      <c r="D342" s="8" t="s">
        <v>487</v>
      </c>
      <c r="E342" s="8" t="s">
        <v>4</v>
      </c>
      <c r="F342" s="8" t="s">
        <v>157</v>
      </c>
      <c r="G342" s="9" t="s">
        <v>158</v>
      </c>
      <c r="H342" s="7" t="s">
        <v>29</v>
      </c>
      <c r="I342" s="7">
        <v>1.698</v>
      </c>
      <c r="J342" s="10">
        <v>31100.657815678027</v>
      </c>
      <c r="K342" s="11">
        <v>52808.916971021288</v>
      </c>
      <c r="L342" s="11">
        <v>36698.77622250007</v>
      </c>
      <c r="M342" s="11">
        <f t="shared" si="5"/>
        <v>9505.6050547838313</v>
      </c>
      <c r="N342" s="11">
        <v>62314.522025805119</v>
      </c>
      <c r="O342" s="12" t="s">
        <v>19</v>
      </c>
      <c r="P342" s="12">
        <v>39763</v>
      </c>
    </row>
    <row r="343" spans="1:16" s="17" customFormat="1" ht="24.95" customHeight="1" x14ac:dyDescent="0.25">
      <c r="A343" s="7">
        <v>341</v>
      </c>
      <c r="B343" s="7" t="s">
        <v>486</v>
      </c>
      <c r="C343" s="7">
        <v>2921740</v>
      </c>
      <c r="D343" s="8" t="s">
        <v>487</v>
      </c>
      <c r="E343" s="8" t="s">
        <v>4</v>
      </c>
      <c r="F343" s="8" t="s">
        <v>27</v>
      </c>
      <c r="G343" s="9" t="s">
        <v>28</v>
      </c>
      <c r="H343" s="7" t="s">
        <v>29</v>
      </c>
      <c r="I343" s="7">
        <v>1.5</v>
      </c>
      <c r="J343" s="10">
        <v>31100.657815678027</v>
      </c>
      <c r="K343" s="11">
        <v>46650.986723517039</v>
      </c>
      <c r="L343" s="11">
        <v>36698.77622250007</v>
      </c>
      <c r="M343" s="11">
        <f t="shared" si="5"/>
        <v>8397.1776102330623</v>
      </c>
      <c r="N343" s="11">
        <v>55048.164333750101</v>
      </c>
      <c r="O343" s="12" t="s">
        <v>19</v>
      </c>
      <c r="P343" s="12">
        <v>39763</v>
      </c>
    </row>
    <row r="344" spans="1:16" s="17" customFormat="1" ht="24.95" customHeight="1" x14ac:dyDescent="0.25">
      <c r="A344" s="7">
        <v>342</v>
      </c>
      <c r="B344" s="7" t="s">
        <v>486</v>
      </c>
      <c r="C344" s="7">
        <v>2921740</v>
      </c>
      <c r="D344" s="8" t="s">
        <v>487</v>
      </c>
      <c r="E344" s="8" t="s">
        <v>22</v>
      </c>
      <c r="F344" s="8" t="s">
        <v>488</v>
      </c>
      <c r="G344" s="9" t="s">
        <v>489</v>
      </c>
      <c r="H344" s="7" t="s">
        <v>29</v>
      </c>
      <c r="I344" s="7">
        <v>0.312</v>
      </c>
      <c r="J344" s="10">
        <v>34759.558735169558</v>
      </c>
      <c r="K344" s="11">
        <v>10844.982325372901</v>
      </c>
      <c r="L344" s="11">
        <v>41016.279307500074</v>
      </c>
      <c r="M344" s="11">
        <f t="shared" si="5"/>
        <v>1952.0968185671209</v>
      </c>
      <c r="N344" s="11">
        <v>12797.079143940022</v>
      </c>
      <c r="O344" s="12" t="s">
        <v>19</v>
      </c>
      <c r="P344" s="12">
        <v>39763</v>
      </c>
    </row>
    <row r="345" spans="1:16" s="17" customFormat="1" ht="24.95" customHeight="1" x14ac:dyDescent="0.25">
      <c r="A345" s="7">
        <v>343</v>
      </c>
      <c r="B345" s="7" t="s">
        <v>490</v>
      </c>
      <c r="C345" s="7">
        <v>56271</v>
      </c>
      <c r="D345" s="8" t="s">
        <v>491</v>
      </c>
      <c r="E345" s="8" t="s">
        <v>4</v>
      </c>
      <c r="F345" s="8" t="s">
        <v>216</v>
      </c>
      <c r="G345" s="9" t="s">
        <v>24</v>
      </c>
      <c r="H345" s="7" t="s">
        <v>29</v>
      </c>
      <c r="I345" s="7">
        <v>0.155</v>
      </c>
      <c r="J345" s="10">
        <v>24324.937773940732</v>
      </c>
      <c r="K345" s="11">
        <v>3770.3653549608134</v>
      </c>
      <c r="L345" s="11">
        <v>28703.426573250061</v>
      </c>
      <c r="M345" s="11">
        <f t="shared" si="5"/>
        <v>678.66576389294642</v>
      </c>
      <c r="N345" s="11">
        <v>4449.0311188537598</v>
      </c>
      <c r="O345" s="12" t="s">
        <v>19</v>
      </c>
      <c r="P345" s="12">
        <v>41270</v>
      </c>
    </row>
    <row r="346" spans="1:16" s="17" customFormat="1" ht="24.95" customHeight="1" x14ac:dyDescent="0.25">
      <c r="A346" s="19">
        <v>344</v>
      </c>
      <c r="B346" s="7" t="s">
        <v>492</v>
      </c>
      <c r="C346" s="7">
        <v>53531</v>
      </c>
      <c r="D346" s="8" t="s">
        <v>493</v>
      </c>
      <c r="E346" s="8" t="s">
        <v>4</v>
      </c>
      <c r="F346" s="8" t="s">
        <v>27</v>
      </c>
      <c r="G346" s="9" t="s">
        <v>28</v>
      </c>
      <c r="H346" s="7" t="s">
        <v>29</v>
      </c>
      <c r="I346" s="7">
        <v>0.38</v>
      </c>
      <c r="J346" s="10">
        <v>34251.201675000069</v>
      </c>
      <c r="K346" s="11">
        <v>13015.456636500026</v>
      </c>
      <c r="L346" s="11">
        <v>40416.417976500081</v>
      </c>
      <c r="M346" s="11">
        <f t="shared" si="5"/>
        <v>2342.7821945700034</v>
      </c>
      <c r="N346" s="11">
        <v>15358.23883107003</v>
      </c>
      <c r="O346" s="12" t="s">
        <v>19</v>
      </c>
      <c r="P346" s="12">
        <v>39447</v>
      </c>
    </row>
    <row r="347" spans="1:16" s="17" customFormat="1" ht="24.95" customHeight="1" x14ac:dyDescent="0.25">
      <c r="A347" s="7">
        <v>345</v>
      </c>
      <c r="B347" s="7" t="s">
        <v>494</v>
      </c>
      <c r="C347" s="7">
        <v>53687</v>
      </c>
      <c r="D347" s="8" t="s">
        <v>495</v>
      </c>
      <c r="E347" s="8" t="s">
        <v>4</v>
      </c>
      <c r="F347" s="8" t="s">
        <v>27</v>
      </c>
      <c r="G347" s="9" t="s">
        <v>28</v>
      </c>
      <c r="H347" s="7" t="s">
        <v>29</v>
      </c>
      <c r="I347" s="7">
        <v>11.3</v>
      </c>
      <c r="J347" s="10">
        <v>25046.337503516999</v>
      </c>
      <c r="K347" s="11">
        <v>283023.61378974211</v>
      </c>
      <c r="L347" s="11">
        <v>29554.678254150058</v>
      </c>
      <c r="M347" s="11">
        <f t="shared" si="5"/>
        <v>50944.250482153555</v>
      </c>
      <c r="N347" s="11">
        <v>333967.86427189567</v>
      </c>
      <c r="O347" s="12" t="s">
        <v>19</v>
      </c>
      <c r="P347" s="12">
        <v>40112</v>
      </c>
    </row>
    <row r="348" spans="1:16" s="17" customFormat="1" ht="24.95" customHeight="1" x14ac:dyDescent="0.25">
      <c r="A348" s="19">
        <v>346</v>
      </c>
      <c r="B348" s="7" t="s">
        <v>496</v>
      </c>
      <c r="C348" s="7">
        <v>52495</v>
      </c>
      <c r="D348" s="8" t="s">
        <v>497</v>
      </c>
      <c r="E348" s="8" t="s">
        <v>4</v>
      </c>
      <c r="F348" s="8" t="s">
        <v>27</v>
      </c>
      <c r="G348" s="9" t="s">
        <v>28</v>
      </c>
      <c r="H348" s="7" t="s">
        <v>29</v>
      </c>
      <c r="I348" s="7">
        <v>4.33</v>
      </c>
      <c r="J348" s="10">
        <v>37161.812605614476</v>
      </c>
      <c r="K348" s="11">
        <v>160910.64858231068</v>
      </c>
      <c r="L348" s="11">
        <v>43850.938874625077</v>
      </c>
      <c r="M348" s="11">
        <f t="shared" si="5"/>
        <v>28963.916744815913</v>
      </c>
      <c r="N348" s="11">
        <v>189874.56532712659</v>
      </c>
      <c r="O348" s="12" t="s">
        <v>19</v>
      </c>
      <c r="P348" s="12">
        <v>40112</v>
      </c>
    </row>
    <row r="349" spans="1:16" s="17" customFormat="1" ht="24.95" customHeight="1" x14ac:dyDescent="0.25">
      <c r="A349" s="7">
        <v>347</v>
      </c>
      <c r="B349" s="7" t="s">
        <v>498</v>
      </c>
      <c r="C349" s="7">
        <v>53033</v>
      </c>
      <c r="D349" s="8" t="s">
        <v>499</v>
      </c>
      <c r="E349" s="8" t="s">
        <v>4</v>
      </c>
      <c r="F349" s="8" t="s">
        <v>27</v>
      </c>
      <c r="G349" s="9" t="s">
        <v>28</v>
      </c>
      <c r="H349" s="7" t="s">
        <v>29</v>
      </c>
      <c r="I349" s="7">
        <v>0.68</v>
      </c>
      <c r="J349" s="10">
        <v>84202.286860258668</v>
      </c>
      <c r="K349" s="11">
        <v>57257.555064975895</v>
      </c>
      <c r="L349" s="11">
        <v>99358.698495105229</v>
      </c>
      <c r="M349" s="11">
        <f t="shared" si="5"/>
        <v>10306.359911695661</v>
      </c>
      <c r="N349" s="11">
        <v>67563.914976671556</v>
      </c>
      <c r="O349" s="12" t="s">
        <v>19</v>
      </c>
      <c r="P349" s="12">
        <v>39709</v>
      </c>
    </row>
    <row r="350" spans="1:16" s="17" customFormat="1" ht="24.95" customHeight="1" x14ac:dyDescent="0.25">
      <c r="A350" s="7">
        <v>348</v>
      </c>
      <c r="B350" s="7" t="s">
        <v>500</v>
      </c>
      <c r="C350" s="7">
        <v>3838177</v>
      </c>
      <c r="D350" s="8" t="s">
        <v>501</v>
      </c>
      <c r="E350" s="8" t="s">
        <v>22</v>
      </c>
      <c r="F350" s="8" t="s">
        <v>40</v>
      </c>
      <c r="G350" s="9" t="s">
        <v>24</v>
      </c>
      <c r="H350" s="7" t="s">
        <v>29</v>
      </c>
      <c r="I350" s="7">
        <v>0.307</v>
      </c>
      <c r="J350" s="10">
        <v>37431.373209502199</v>
      </c>
      <c r="K350" s="11">
        <v>11491.431575317176</v>
      </c>
      <c r="L350" s="11">
        <v>44169.020387212593</v>
      </c>
      <c r="M350" s="11">
        <f t="shared" si="5"/>
        <v>2068.4576835570915</v>
      </c>
      <c r="N350" s="11">
        <v>13559.889258874267</v>
      </c>
      <c r="O350" s="12" t="s">
        <v>19</v>
      </c>
      <c r="P350" s="12">
        <v>40112</v>
      </c>
    </row>
    <row r="351" spans="1:16" s="17" customFormat="1" ht="24.95" customHeight="1" x14ac:dyDescent="0.25">
      <c r="A351" s="19">
        <v>349</v>
      </c>
      <c r="B351" s="7" t="s">
        <v>502</v>
      </c>
      <c r="C351" s="7">
        <v>2345120</v>
      </c>
      <c r="D351" s="8" t="s">
        <v>503</v>
      </c>
      <c r="E351" s="8" t="s">
        <v>4</v>
      </c>
      <c r="F351" s="8" t="s">
        <v>27</v>
      </c>
      <c r="G351" s="9" t="s">
        <v>28</v>
      </c>
      <c r="H351" s="7" t="s">
        <v>29</v>
      </c>
      <c r="I351" s="7">
        <v>2.2589999999999999</v>
      </c>
      <c r="J351" s="10">
        <v>41575.285946345422</v>
      </c>
      <c r="K351" s="11">
        <v>93918.570952794311</v>
      </c>
      <c r="L351" s="11">
        <v>49058.837416687595</v>
      </c>
      <c r="M351" s="11">
        <f t="shared" si="5"/>
        <v>16905.342771502968</v>
      </c>
      <c r="N351" s="11">
        <v>110823.91372429728</v>
      </c>
      <c r="O351" s="12" t="s">
        <v>19</v>
      </c>
      <c r="P351" s="12">
        <v>39447</v>
      </c>
    </row>
    <row r="352" spans="1:16" s="17" customFormat="1" ht="24.95" customHeight="1" x14ac:dyDescent="0.25">
      <c r="A352" s="7">
        <v>350</v>
      </c>
      <c r="B352" s="7" t="s">
        <v>504</v>
      </c>
      <c r="C352" s="7">
        <v>2087365</v>
      </c>
      <c r="D352" s="8" t="s">
        <v>505</v>
      </c>
      <c r="E352" s="8" t="s">
        <v>4</v>
      </c>
      <c r="F352" s="8" t="s">
        <v>212</v>
      </c>
      <c r="G352" s="9" t="s">
        <v>213</v>
      </c>
      <c r="H352" s="7" t="s">
        <v>29</v>
      </c>
      <c r="I352" s="7">
        <v>1.6019999999999999</v>
      </c>
      <c r="J352" s="10">
        <v>30299.531663135665</v>
      </c>
      <c r="K352" s="11">
        <v>48539.84972434333</v>
      </c>
      <c r="L352" s="11">
        <v>35753.447362500083</v>
      </c>
      <c r="M352" s="11">
        <f t="shared" si="5"/>
        <v>8737.1729503817987</v>
      </c>
      <c r="N352" s="11">
        <v>57277.022674725129</v>
      </c>
      <c r="O352" s="12" t="s">
        <v>19</v>
      </c>
      <c r="P352" s="12">
        <v>39447</v>
      </c>
    </row>
    <row r="353" spans="1:16" s="17" customFormat="1" ht="24.95" customHeight="1" x14ac:dyDescent="0.25">
      <c r="A353" s="7">
        <v>351</v>
      </c>
      <c r="B353" s="7" t="s">
        <v>506</v>
      </c>
      <c r="C353" s="7">
        <v>52540</v>
      </c>
      <c r="D353" s="8" t="s">
        <v>507</v>
      </c>
      <c r="E353" s="8" t="s">
        <v>4</v>
      </c>
      <c r="F353" s="8" t="s">
        <v>212</v>
      </c>
      <c r="G353" s="9" t="s">
        <v>213</v>
      </c>
      <c r="H353" s="7" t="s">
        <v>29</v>
      </c>
      <c r="I353" s="7">
        <v>0.373</v>
      </c>
      <c r="J353" s="10">
        <v>211880.11409428011</v>
      </c>
      <c r="K353" s="11">
        <v>79031.282557166487</v>
      </c>
      <c r="L353" s="11">
        <v>250018.53463125051</v>
      </c>
      <c r="M353" s="11">
        <f t="shared" si="5"/>
        <v>14225.630860289966</v>
      </c>
      <c r="N353" s="11">
        <v>93256.913417456453</v>
      </c>
      <c r="O353" s="12" t="s">
        <v>19</v>
      </c>
      <c r="P353" s="12">
        <v>41213</v>
      </c>
    </row>
    <row r="354" spans="1:16" s="17" customFormat="1" ht="24.95" customHeight="1" x14ac:dyDescent="0.25">
      <c r="A354" s="19">
        <v>352</v>
      </c>
      <c r="B354" s="7" t="s">
        <v>508</v>
      </c>
      <c r="C354" s="7">
        <v>53668</v>
      </c>
      <c r="D354" s="8" t="s">
        <v>509</v>
      </c>
      <c r="E354" s="8" t="s">
        <v>4</v>
      </c>
      <c r="F354" s="8" t="s">
        <v>27</v>
      </c>
      <c r="G354" s="9" t="s">
        <v>28</v>
      </c>
      <c r="H354" s="7" t="s">
        <v>29</v>
      </c>
      <c r="I354" s="7">
        <v>3.24</v>
      </c>
      <c r="J354" s="10">
        <v>17963.29377171614</v>
      </c>
      <c r="K354" s="11">
        <v>58201.071820360303</v>
      </c>
      <c r="L354" s="11">
        <v>21196.686650625044</v>
      </c>
      <c r="M354" s="11">
        <f t="shared" si="5"/>
        <v>10476.192927664844</v>
      </c>
      <c r="N354" s="11">
        <v>68677.264748025147</v>
      </c>
      <c r="O354" s="12" t="s">
        <v>19</v>
      </c>
      <c r="P354" s="12">
        <v>39447</v>
      </c>
    </row>
    <row r="355" spans="1:16" s="17" customFormat="1" ht="24.95" customHeight="1" x14ac:dyDescent="0.25">
      <c r="A355" s="7">
        <v>353</v>
      </c>
      <c r="B355" s="7" t="s">
        <v>510</v>
      </c>
      <c r="C355" s="7">
        <v>52856</v>
      </c>
      <c r="D355" s="8" t="s">
        <v>511</v>
      </c>
      <c r="E355" s="8" t="s">
        <v>4</v>
      </c>
      <c r="F355" s="8" t="s">
        <v>27</v>
      </c>
      <c r="G355" s="9" t="s">
        <v>28</v>
      </c>
      <c r="H355" s="7" t="s">
        <v>29</v>
      </c>
      <c r="I355" s="7">
        <v>0.44500000000000001</v>
      </c>
      <c r="J355" s="10">
        <v>67103.692539139971</v>
      </c>
      <c r="K355" s="11">
        <v>29861.14317991729</v>
      </c>
      <c r="L355" s="11">
        <v>79182.357196185156</v>
      </c>
      <c r="M355" s="11">
        <f t="shared" si="5"/>
        <v>5375.0057723851096</v>
      </c>
      <c r="N355" s="11">
        <v>35236.148952302399</v>
      </c>
      <c r="O355" s="12" t="s">
        <v>19</v>
      </c>
      <c r="P355" s="12">
        <v>40112</v>
      </c>
    </row>
    <row r="356" spans="1:16" s="17" customFormat="1" ht="24.95" customHeight="1" x14ac:dyDescent="0.25">
      <c r="A356" s="19">
        <v>354</v>
      </c>
      <c r="B356" s="7" t="s">
        <v>512</v>
      </c>
      <c r="C356" s="7">
        <v>2425328</v>
      </c>
      <c r="D356" s="8" t="s">
        <v>513</v>
      </c>
      <c r="E356" s="8" t="s">
        <v>4</v>
      </c>
      <c r="F356" s="8" t="s">
        <v>27</v>
      </c>
      <c r="G356" s="9" t="s">
        <v>28</v>
      </c>
      <c r="H356" s="7" t="s">
        <v>29</v>
      </c>
      <c r="I356" s="7">
        <v>1.78</v>
      </c>
      <c r="J356" s="10">
        <v>32017.962887733116</v>
      </c>
      <c r="K356" s="11">
        <v>56991.973940164949</v>
      </c>
      <c r="L356" s="11">
        <v>37781.196207525078</v>
      </c>
      <c r="M356" s="11">
        <f t="shared" si="5"/>
        <v>10258.555309229683</v>
      </c>
      <c r="N356" s="11">
        <v>67250.529249394633</v>
      </c>
      <c r="O356" s="12" t="s">
        <v>19</v>
      </c>
      <c r="P356" s="12">
        <v>40877</v>
      </c>
    </row>
    <row r="357" spans="1:16" s="17" customFormat="1" ht="24.95" customHeight="1" x14ac:dyDescent="0.25">
      <c r="A357" s="19">
        <v>355</v>
      </c>
      <c r="B357" s="7" t="s">
        <v>514</v>
      </c>
      <c r="C357" s="7">
        <v>2347958</v>
      </c>
      <c r="D357" s="8" t="s">
        <v>515</v>
      </c>
      <c r="E357" s="8" t="s">
        <v>4</v>
      </c>
      <c r="F357" s="8" t="s">
        <v>27</v>
      </c>
      <c r="G357" s="9" t="s">
        <v>28</v>
      </c>
      <c r="H357" s="7" t="s">
        <v>29</v>
      </c>
      <c r="I357" s="7">
        <v>3.05</v>
      </c>
      <c r="J357" s="10">
        <v>31207.902805868711</v>
      </c>
      <c r="K357" s="11">
        <v>95184.103557899565</v>
      </c>
      <c r="L357" s="11">
        <v>36825.32531092508</v>
      </c>
      <c r="M357" s="11">
        <f t="shared" si="5"/>
        <v>17133.138640421923</v>
      </c>
      <c r="N357" s="11">
        <v>112317.24219832149</v>
      </c>
      <c r="O357" s="12" t="s">
        <v>19</v>
      </c>
      <c r="P357" s="12">
        <v>40458</v>
      </c>
    </row>
    <row r="358" spans="1:16" s="17" customFormat="1" ht="24.95" customHeight="1" x14ac:dyDescent="0.25">
      <c r="A358" s="7">
        <v>356</v>
      </c>
      <c r="B358" s="7" t="s">
        <v>516</v>
      </c>
      <c r="C358" s="7">
        <v>2347988</v>
      </c>
      <c r="D358" s="8" t="s">
        <v>517</v>
      </c>
      <c r="E358" s="8" t="s">
        <v>22</v>
      </c>
      <c r="F358" s="8" t="s">
        <v>40</v>
      </c>
      <c r="G358" s="9" t="s">
        <v>24</v>
      </c>
      <c r="H358" s="7" t="s">
        <v>29</v>
      </c>
      <c r="I358" s="7">
        <v>0.68300000000000005</v>
      </c>
      <c r="J358" s="10">
        <v>22293.325048728861</v>
      </c>
      <c r="K358" s="11">
        <v>15226.341008281812</v>
      </c>
      <c r="L358" s="11">
        <v>26306.123557500054</v>
      </c>
      <c r="M358" s="11">
        <f t="shared" si="5"/>
        <v>2740.7413814907268</v>
      </c>
      <c r="N358" s="11">
        <v>17967.082389772539</v>
      </c>
      <c r="O358" s="12" t="s">
        <v>19</v>
      </c>
      <c r="P358" s="12">
        <v>40458</v>
      </c>
    </row>
    <row r="359" spans="1:16" s="17" customFormat="1" ht="24.95" customHeight="1" x14ac:dyDescent="0.25">
      <c r="A359" s="19">
        <v>357</v>
      </c>
      <c r="B359" s="7" t="s">
        <v>516</v>
      </c>
      <c r="C359" s="7">
        <v>2347988</v>
      </c>
      <c r="D359" s="8" t="s">
        <v>517</v>
      </c>
      <c r="E359" s="8" t="s">
        <v>4</v>
      </c>
      <c r="F359" s="8" t="s">
        <v>27</v>
      </c>
      <c r="G359" s="9" t="s">
        <v>28</v>
      </c>
      <c r="H359" s="7" t="s">
        <v>29</v>
      </c>
      <c r="I359" s="7">
        <v>0.28999999999999998</v>
      </c>
      <c r="J359" s="10">
        <v>23531.843106991575</v>
      </c>
      <c r="K359" s="11">
        <v>6824.2345010275567</v>
      </c>
      <c r="L359" s="11">
        <v>27767.574866250055</v>
      </c>
      <c r="M359" s="11">
        <f t="shared" si="5"/>
        <v>1228.3622101849596</v>
      </c>
      <c r="N359" s="11">
        <v>8052.5967112125163</v>
      </c>
      <c r="O359" s="12" t="s">
        <v>19</v>
      </c>
      <c r="P359" s="12">
        <v>40458</v>
      </c>
    </row>
    <row r="360" spans="1:16" s="17" customFormat="1" ht="24.95" customHeight="1" x14ac:dyDescent="0.25">
      <c r="A360" s="7">
        <v>358</v>
      </c>
      <c r="B360" s="7" t="s">
        <v>518</v>
      </c>
      <c r="C360" s="7">
        <v>53039</v>
      </c>
      <c r="D360" s="8" t="s">
        <v>519</v>
      </c>
      <c r="E360" s="8" t="s">
        <v>4</v>
      </c>
      <c r="F360" s="8" t="s">
        <v>27</v>
      </c>
      <c r="G360" s="9" t="s">
        <v>28</v>
      </c>
      <c r="H360" s="7" t="s">
        <v>29</v>
      </c>
      <c r="I360" s="7">
        <v>0.72</v>
      </c>
      <c r="J360" s="10">
        <v>54534.573871207758</v>
      </c>
      <c r="K360" s="11">
        <v>39264.893187269583</v>
      </c>
      <c r="L360" s="11">
        <v>64350.79716802515</v>
      </c>
      <c r="M360" s="11">
        <f t="shared" si="5"/>
        <v>7067.6807737085255</v>
      </c>
      <c r="N360" s="11">
        <v>46332.573960978109</v>
      </c>
      <c r="O360" s="12" t="s">
        <v>19</v>
      </c>
      <c r="P360" s="12">
        <v>39447</v>
      </c>
    </row>
    <row r="361" spans="1:16" s="17" customFormat="1" ht="24.95" customHeight="1" x14ac:dyDescent="0.25">
      <c r="A361" s="7">
        <v>359</v>
      </c>
      <c r="B361" s="7" t="s">
        <v>520</v>
      </c>
      <c r="C361" s="7">
        <v>53271</v>
      </c>
      <c r="D361" s="8" t="s">
        <v>521</v>
      </c>
      <c r="E361" s="8" t="s">
        <v>4</v>
      </c>
      <c r="F361" s="8" t="s">
        <v>27</v>
      </c>
      <c r="G361" s="9" t="s">
        <v>28</v>
      </c>
      <c r="H361" s="7" t="s">
        <v>29</v>
      </c>
      <c r="I361" s="7">
        <v>0.09</v>
      </c>
      <c r="J361" s="10">
        <v>24670.830194618691</v>
      </c>
      <c r="K361" s="11">
        <v>2220.3747175156823</v>
      </c>
      <c r="L361" s="11">
        <v>29111.579629650056</v>
      </c>
      <c r="M361" s="11">
        <f t="shared" si="5"/>
        <v>399.66744915282288</v>
      </c>
      <c r="N361" s="11">
        <v>2620.0421666685052</v>
      </c>
      <c r="O361" s="12" t="s">
        <v>19</v>
      </c>
      <c r="P361" s="12">
        <v>40112</v>
      </c>
    </row>
    <row r="362" spans="1:16" s="17" customFormat="1" ht="24.95" customHeight="1" x14ac:dyDescent="0.25">
      <c r="A362" s="7">
        <v>360</v>
      </c>
      <c r="B362" s="7" t="s">
        <v>522</v>
      </c>
      <c r="C362" s="7">
        <v>53408</v>
      </c>
      <c r="D362" s="8" t="s">
        <v>523</v>
      </c>
      <c r="E362" s="8" t="s">
        <v>4</v>
      </c>
      <c r="F362" s="8" t="s">
        <v>212</v>
      </c>
      <c r="G362" s="9" t="s">
        <v>213</v>
      </c>
      <c r="H362" s="7" t="s">
        <v>29</v>
      </c>
      <c r="I362" s="7">
        <v>9.7999999999999997E-3</v>
      </c>
      <c r="J362" s="10">
        <v>110067.59173728839</v>
      </c>
      <c r="K362" s="11">
        <v>1078.6623990254261</v>
      </c>
      <c r="L362" s="11">
        <v>129879.75825000029</v>
      </c>
      <c r="M362" s="11">
        <f t="shared" si="5"/>
        <v>194.15923182457664</v>
      </c>
      <c r="N362" s="11">
        <v>1272.8216308500027</v>
      </c>
      <c r="O362" s="12" t="s">
        <v>19</v>
      </c>
      <c r="P362" s="12">
        <v>41213</v>
      </c>
    </row>
    <row r="363" spans="1:16" s="17" customFormat="1" ht="24.95" customHeight="1" x14ac:dyDescent="0.25">
      <c r="A363" s="21">
        <v>361</v>
      </c>
      <c r="B363" s="7" t="s">
        <v>524</v>
      </c>
      <c r="C363" s="7">
        <v>3176365</v>
      </c>
      <c r="D363" s="8" t="s">
        <v>525</v>
      </c>
      <c r="E363" s="8" t="s">
        <v>4</v>
      </c>
      <c r="F363" s="8" t="s">
        <v>16</v>
      </c>
      <c r="G363" s="9" t="s">
        <v>17</v>
      </c>
      <c r="H363" s="7" t="s">
        <v>29</v>
      </c>
      <c r="I363" s="7">
        <v>1.1619999999999999</v>
      </c>
      <c r="J363" s="10">
        <v>36341.060916165326</v>
      </c>
      <c r="K363" s="11">
        <v>42228.312784584108</v>
      </c>
      <c r="L363" s="11">
        <v>42882.451881075081</v>
      </c>
      <c r="M363" s="11">
        <f t="shared" si="5"/>
        <v>7601.0963012251377</v>
      </c>
      <c r="N363" s="11">
        <v>49829.409085809246</v>
      </c>
      <c r="O363" s="12" t="s">
        <v>19</v>
      </c>
      <c r="P363" s="12">
        <v>40100</v>
      </c>
    </row>
    <row r="364" spans="1:16" s="17" customFormat="1" ht="24.95" customHeight="1" x14ac:dyDescent="0.25">
      <c r="A364" s="7">
        <v>362</v>
      </c>
      <c r="B364" s="7" t="s">
        <v>526</v>
      </c>
      <c r="C364" s="7">
        <v>53588</v>
      </c>
      <c r="D364" s="8" t="s">
        <v>527</v>
      </c>
      <c r="E364" s="8" t="s">
        <v>4</v>
      </c>
      <c r="F364" s="8" t="s">
        <v>16</v>
      </c>
      <c r="G364" s="9" t="s">
        <v>17</v>
      </c>
      <c r="H364" s="7" t="s">
        <v>29</v>
      </c>
      <c r="I364" s="7">
        <v>2E-3</v>
      </c>
      <c r="J364" s="10">
        <v>187753.65444915291</v>
      </c>
      <c r="K364" s="11">
        <v>375.50730889830584</v>
      </c>
      <c r="L364" s="11">
        <v>221549.31225000042</v>
      </c>
      <c r="M364" s="11">
        <f t="shared" si="5"/>
        <v>67.591315601695044</v>
      </c>
      <c r="N364" s="11">
        <v>443.09862450000088</v>
      </c>
      <c r="O364" s="12" t="s">
        <v>19</v>
      </c>
      <c r="P364" s="12">
        <v>39958</v>
      </c>
    </row>
    <row r="365" spans="1:16" s="17" customFormat="1" ht="24.95" customHeight="1" x14ac:dyDescent="0.25">
      <c r="A365" s="19">
        <v>363</v>
      </c>
      <c r="B365" s="7" t="s">
        <v>528</v>
      </c>
      <c r="C365" s="7">
        <v>53206</v>
      </c>
      <c r="D365" s="8" t="s">
        <v>529</v>
      </c>
      <c r="E365" s="8" t="s">
        <v>4</v>
      </c>
      <c r="F365" s="8" t="s">
        <v>27</v>
      </c>
      <c r="G365" s="9" t="s">
        <v>28</v>
      </c>
      <c r="H365" s="7" t="s">
        <v>29</v>
      </c>
      <c r="I365" s="7">
        <v>1.53</v>
      </c>
      <c r="J365" s="10">
        <v>28481.451543368064</v>
      </c>
      <c r="K365" s="11">
        <v>43576.620861353142</v>
      </c>
      <c r="L365" s="11">
        <v>33608.112821174313</v>
      </c>
      <c r="M365" s="11">
        <f t="shared" si="5"/>
        <v>7843.7917550435595</v>
      </c>
      <c r="N365" s="11">
        <v>51420.412616396701</v>
      </c>
      <c r="O365" s="12" t="s">
        <v>19</v>
      </c>
      <c r="P365" s="12">
        <v>40112</v>
      </c>
    </row>
    <row r="366" spans="1:16" s="17" customFormat="1" ht="24.95" customHeight="1" x14ac:dyDescent="0.25">
      <c r="A366" s="19">
        <v>364</v>
      </c>
      <c r="B366" s="7" t="s">
        <v>528</v>
      </c>
      <c r="C366" s="7">
        <v>53206</v>
      </c>
      <c r="D366" s="8" t="s">
        <v>529</v>
      </c>
      <c r="E366" s="8" t="s">
        <v>4</v>
      </c>
      <c r="F366" s="8" t="s">
        <v>27</v>
      </c>
      <c r="G366" s="9" t="s">
        <v>28</v>
      </c>
      <c r="H366" s="7" t="s">
        <v>29</v>
      </c>
      <c r="I366" s="7">
        <v>0.41499999999999998</v>
      </c>
      <c r="J366" s="10">
        <v>30156.831045919134</v>
      </c>
      <c r="K366" s="11">
        <v>12515.084884056439</v>
      </c>
      <c r="L366" s="11">
        <v>35585.060634184578</v>
      </c>
      <c r="M366" s="11">
        <f t="shared" si="5"/>
        <v>2252.7152791301578</v>
      </c>
      <c r="N366" s="11">
        <v>14767.800163186597</v>
      </c>
      <c r="O366" s="12" t="s">
        <v>19</v>
      </c>
      <c r="P366" s="12">
        <v>40112</v>
      </c>
    </row>
    <row r="367" spans="1:16" s="17" customFormat="1" ht="24.95" customHeight="1" x14ac:dyDescent="0.25">
      <c r="A367" s="19">
        <v>365</v>
      </c>
      <c r="B367" s="7" t="s">
        <v>530</v>
      </c>
      <c r="C367" s="7">
        <v>53207</v>
      </c>
      <c r="D367" s="8" t="s">
        <v>531</v>
      </c>
      <c r="E367" s="8" t="s">
        <v>4</v>
      </c>
      <c r="F367" s="8" t="s">
        <v>27</v>
      </c>
      <c r="G367" s="9" t="s">
        <v>28</v>
      </c>
      <c r="H367" s="7" t="s">
        <v>29</v>
      </c>
      <c r="I367" s="7">
        <v>3.79</v>
      </c>
      <c r="J367" s="10">
        <v>27540.778912627171</v>
      </c>
      <c r="K367" s="11">
        <v>104379.55207885698</v>
      </c>
      <c r="L367" s="11">
        <v>32498.119116900059</v>
      </c>
      <c r="M367" s="11">
        <f t="shared" si="5"/>
        <v>18788.319374194252</v>
      </c>
      <c r="N367" s="11">
        <v>123167.87145305124</v>
      </c>
      <c r="O367" s="12" t="s">
        <v>19</v>
      </c>
      <c r="P367" s="12">
        <v>40112</v>
      </c>
    </row>
    <row r="368" spans="1:16" s="17" customFormat="1" ht="24.95" customHeight="1" x14ac:dyDescent="0.25">
      <c r="A368" s="7">
        <v>366</v>
      </c>
      <c r="B368" s="7" t="s">
        <v>530</v>
      </c>
      <c r="C368" s="7">
        <v>53207</v>
      </c>
      <c r="D368" s="8" t="s">
        <v>531</v>
      </c>
      <c r="E368" s="8" t="s">
        <v>4</v>
      </c>
      <c r="F368" s="8" t="s">
        <v>16</v>
      </c>
      <c r="G368" s="9" t="s">
        <v>17</v>
      </c>
      <c r="H368" s="7" t="s">
        <v>29</v>
      </c>
      <c r="I368" s="7">
        <v>0.18</v>
      </c>
      <c r="J368" s="10">
        <v>30780.870549406842</v>
      </c>
      <c r="K368" s="11">
        <v>5540.5566988932314</v>
      </c>
      <c r="L368" s="11">
        <v>36321.427248300068</v>
      </c>
      <c r="M368" s="11">
        <f t="shared" si="5"/>
        <v>997.30020580078144</v>
      </c>
      <c r="N368" s="11">
        <v>6537.8569046940129</v>
      </c>
      <c r="O368" s="12" t="s">
        <v>19</v>
      </c>
      <c r="P368" s="12">
        <v>40112</v>
      </c>
    </row>
    <row r="369" spans="1:16" s="17" customFormat="1" ht="24.95" customHeight="1" x14ac:dyDescent="0.25">
      <c r="A369" s="21">
        <v>367</v>
      </c>
      <c r="B369" s="7" t="s">
        <v>532</v>
      </c>
      <c r="C369" s="7">
        <v>53375</v>
      </c>
      <c r="D369" s="8" t="s">
        <v>533</v>
      </c>
      <c r="E369" s="8" t="s">
        <v>4</v>
      </c>
      <c r="F369" s="8" t="s">
        <v>16</v>
      </c>
      <c r="G369" s="9" t="s">
        <v>17</v>
      </c>
      <c r="H369" s="7" t="s">
        <v>29</v>
      </c>
      <c r="I369" s="7">
        <v>0.16200000000000001</v>
      </c>
      <c r="J369" s="10">
        <v>172115.39912605967</v>
      </c>
      <c r="K369" s="11">
        <v>27882.694658421668</v>
      </c>
      <c r="L369" s="11">
        <v>203096.1709687504</v>
      </c>
      <c r="M369" s="11">
        <f t="shared" si="5"/>
        <v>5018.8850385158985</v>
      </c>
      <c r="N369" s="11">
        <v>32901.579696937566</v>
      </c>
      <c r="O369" s="12" t="s">
        <v>19</v>
      </c>
      <c r="P369" s="12">
        <v>38579</v>
      </c>
    </row>
    <row r="370" spans="1:16" s="17" customFormat="1" ht="24.95" customHeight="1" x14ac:dyDescent="0.25">
      <c r="A370" s="19">
        <v>368</v>
      </c>
      <c r="B370" s="7" t="s">
        <v>534</v>
      </c>
      <c r="C370" s="7">
        <v>53397</v>
      </c>
      <c r="D370" s="8" t="s">
        <v>535</v>
      </c>
      <c r="E370" s="8" t="s">
        <v>4</v>
      </c>
      <c r="F370" s="8" t="s">
        <v>27</v>
      </c>
      <c r="G370" s="9" t="s">
        <v>28</v>
      </c>
      <c r="H370" s="7" t="s">
        <v>29</v>
      </c>
      <c r="I370" s="7">
        <v>0.14000000000000001</v>
      </c>
      <c r="J370" s="10">
        <v>27575.119992584805</v>
      </c>
      <c r="K370" s="11">
        <v>3860.5167989618731</v>
      </c>
      <c r="L370" s="11">
        <v>32538.641591250067</v>
      </c>
      <c r="M370" s="11">
        <f t="shared" si="5"/>
        <v>694.89302381313701</v>
      </c>
      <c r="N370" s="11">
        <v>4555.4098227750101</v>
      </c>
      <c r="O370" s="12" t="s">
        <v>19</v>
      </c>
      <c r="P370" s="12">
        <v>39447</v>
      </c>
    </row>
    <row r="371" spans="1:16" s="17" customFormat="1" ht="24.95" customHeight="1" x14ac:dyDescent="0.25">
      <c r="A371" s="19">
        <v>369</v>
      </c>
      <c r="B371" s="7" t="s">
        <v>536</v>
      </c>
      <c r="C371" s="7">
        <v>2457818</v>
      </c>
      <c r="D371" s="8" t="s">
        <v>537</v>
      </c>
      <c r="E371" s="8" t="s">
        <v>4</v>
      </c>
      <c r="F371" s="8" t="s">
        <v>27</v>
      </c>
      <c r="G371" s="9" t="s">
        <v>28</v>
      </c>
      <c r="H371" s="7" t="s">
        <v>29</v>
      </c>
      <c r="I371" s="7">
        <v>5.3789999999999996</v>
      </c>
      <c r="J371" s="10">
        <v>36519.268332203465</v>
      </c>
      <c r="K371" s="11">
        <v>196437.14435892241</v>
      </c>
      <c r="L371" s="11">
        <v>43092.736632000087</v>
      </c>
      <c r="M371" s="11">
        <f t="shared" si="5"/>
        <v>35358.685984606011</v>
      </c>
      <c r="N371" s="11">
        <v>231795.83034352842</v>
      </c>
      <c r="O371" s="12" t="s">
        <v>19</v>
      </c>
      <c r="P371" s="12">
        <v>41019</v>
      </c>
    </row>
    <row r="372" spans="1:16" s="17" customFormat="1" ht="24.95" customHeight="1" x14ac:dyDescent="0.25">
      <c r="A372" s="7">
        <v>370</v>
      </c>
      <c r="B372" s="7" t="s">
        <v>538</v>
      </c>
      <c r="C372" s="7">
        <v>2404688</v>
      </c>
      <c r="D372" s="8" t="s">
        <v>539</v>
      </c>
      <c r="E372" s="8" t="s">
        <v>4</v>
      </c>
      <c r="F372" s="8" t="s">
        <v>212</v>
      </c>
      <c r="G372" s="9" t="s">
        <v>213</v>
      </c>
      <c r="H372" s="7" t="s">
        <v>29</v>
      </c>
      <c r="I372" s="7">
        <v>0.378</v>
      </c>
      <c r="J372" s="10">
        <v>39695.892413091176</v>
      </c>
      <c r="K372" s="11">
        <v>15005.047332148466</v>
      </c>
      <c r="L372" s="11">
        <v>46841.153047447588</v>
      </c>
      <c r="M372" s="11">
        <f t="shared" si="5"/>
        <v>2700.9085197867225</v>
      </c>
      <c r="N372" s="11">
        <v>17705.955851935189</v>
      </c>
      <c r="O372" s="12" t="s">
        <v>19</v>
      </c>
      <c r="P372" s="12">
        <v>40742</v>
      </c>
    </row>
    <row r="373" spans="1:16" s="17" customFormat="1" ht="24.95" customHeight="1" x14ac:dyDescent="0.25">
      <c r="A373" s="7">
        <v>371</v>
      </c>
      <c r="B373" s="7" t="s">
        <v>538</v>
      </c>
      <c r="C373" s="7">
        <v>2404688</v>
      </c>
      <c r="D373" s="8" t="s">
        <v>539</v>
      </c>
      <c r="E373" s="8" t="s">
        <v>22</v>
      </c>
      <c r="F373" s="8" t="s">
        <v>40</v>
      </c>
      <c r="G373" s="9" t="s">
        <v>24</v>
      </c>
      <c r="H373" s="7" t="s">
        <v>29</v>
      </c>
      <c r="I373" s="7">
        <v>4.1000000000000002E-2</v>
      </c>
      <c r="J373" s="10">
        <v>41785.149908517036</v>
      </c>
      <c r="K373" s="11">
        <v>1713.1911462491985</v>
      </c>
      <c r="L373" s="11">
        <v>49306.476892050101</v>
      </c>
      <c r="M373" s="11">
        <f t="shared" si="5"/>
        <v>308.37440632485573</v>
      </c>
      <c r="N373" s="11">
        <v>2021.5655525740542</v>
      </c>
      <c r="O373" s="12" t="s">
        <v>19</v>
      </c>
      <c r="P373" s="12">
        <v>40742</v>
      </c>
    </row>
    <row r="374" spans="1:16" s="17" customFormat="1" ht="24.95" customHeight="1" x14ac:dyDescent="0.25">
      <c r="A374" s="7">
        <v>372</v>
      </c>
      <c r="B374" s="7" t="s">
        <v>540</v>
      </c>
      <c r="C374" s="7">
        <v>2466848</v>
      </c>
      <c r="D374" s="8" t="s">
        <v>541</v>
      </c>
      <c r="E374" s="8" t="s">
        <v>4</v>
      </c>
      <c r="F374" s="8" t="s">
        <v>27</v>
      </c>
      <c r="G374" s="9" t="s">
        <v>28</v>
      </c>
      <c r="H374" s="7" t="s">
        <v>29</v>
      </c>
      <c r="I374" s="7">
        <v>4.7519999999999998</v>
      </c>
      <c r="J374" s="10">
        <v>38900.20413241534</v>
      </c>
      <c r="K374" s="11">
        <v>184853.77003723767</v>
      </c>
      <c r="L374" s="11">
        <v>45902.2408762501</v>
      </c>
      <c r="M374" s="11">
        <f t="shared" si="5"/>
        <v>33273.678606702772</v>
      </c>
      <c r="N374" s="11">
        <v>218127.44864394044</v>
      </c>
      <c r="O374" s="12" t="s">
        <v>19</v>
      </c>
      <c r="P374" s="12">
        <v>41074</v>
      </c>
    </row>
    <row r="375" spans="1:16" s="17" customFormat="1" ht="24.95" customHeight="1" x14ac:dyDescent="0.25">
      <c r="A375" s="7">
        <v>373</v>
      </c>
      <c r="B375" s="13" t="s">
        <v>542</v>
      </c>
      <c r="C375" s="13">
        <v>3564785</v>
      </c>
      <c r="D375" s="14" t="s">
        <v>543</v>
      </c>
      <c r="E375" s="14" t="s">
        <v>22</v>
      </c>
      <c r="F375" s="14" t="s">
        <v>544</v>
      </c>
      <c r="G375" s="9" t="s">
        <v>28</v>
      </c>
      <c r="H375" s="13" t="s">
        <v>29</v>
      </c>
      <c r="I375" s="13">
        <v>0.22500000000000001</v>
      </c>
      <c r="J375" s="15">
        <v>10762.71186440678</v>
      </c>
      <c r="K375" s="11">
        <v>2421.6101694915255</v>
      </c>
      <c r="L375" s="11">
        <v>12700</v>
      </c>
      <c r="M375" s="11">
        <f t="shared" si="5"/>
        <v>435.88983050847446</v>
      </c>
      <c r="N375" s="11">
        <v>2857.5</v>
      </c>
      <c r="O375" s="16" t="s">
        <v>545</v>
      </c>
      <c r="P375" s="16">
        <v>40161</v>
      </c>
    </row>
    <row r="376" spans="1:16" s="17" customFormat="1" ht="24.95" customHeight="1" x14ac:dyDescent="0.25">
      <c r="A376" s="7">
        <v>374</v>
      </c>
      <c r="B376" s="7" t="s">
        <v>546</v>
      </c>
      <c r="C376" s="7">
        <v>53411</v>
      </c>
      <c r="D376" s="8" t="s">
        <v>547</v>
      </c>
      <c r="E376" s="8" t="s">
        <v>4</v>
      </c>
      <c r="F376" s="8" t="s">
        <v>212</v>
      </c>
      <c r="G376" s="9" t="s">
        <v>213</v>
      </c>
      <c r="H376" s="7" t="s">
        <v>29</v>
      </c>
      <c r="I376" s="7">
        <v>1.9599999999999999E-2</v>
      </c>
      <c r="J376" s="10">
        <v>89393.17004237308</v>
      </c>
      <c r="K376" s="11">
        <v>1752.1061328305123</v>
      </c>
      <c r="L376" s="11">
        <v>105483.94065000022</v>
      </c>
      <c r="M376" s="11">
        <f t="shared" si="5"/>
        <v>315.37910390949219</v>
      </c>
      <c r="N376" s="11">
        <v>2067.4852367400044</v>
      </c>
      <c r="O376" s="12" t="s">
        <v>19</v>
      </c>
      <c r="P376" s="12">
        <v>38188</v>
      </c>
    </row>
    <row r="377" spans="1:16" s="17" customFormat="1" ht="24.95" customHeight="1" x14ac:dyDescent="0.25">
      <c r="A377" s="7">
        <v>375</v>
      </c>
      <c r="B377" s="7" t="s">
        <v>548</v>
      </c>
      <c r="C377" s="7">
        <v>2457788</v>
      </c>
      <c r="D377" s="8" t="s">
        <v>549</v>
      </c>
      <c r="E377" s="8" t="s">
        <v>4</v>
      </c>
      <c r="F377" s="8" t="s">
        <v>27</v>
      </c>
      <c r="G377" s="9" t="s">
        <v>28</v>
      </c>
      <c r="H377" s="7" t="s">
        <v>29</v>
      </c>
      <c r="I377" s="7">
        <v>0.55000000000000004</v>
      </c>
      <c r="J377" s="10">
        <v>35666.242259872954</v>
      </c>
      <c r="K377" s="11">
        <v>19616.433242930125</v>
      </c>
      <c r="L377" s="11">
        <v>42086.165866650081</v>
      </c>
      <c r="M377" s="11">
        <f t="shared" si="5"/>
        <v>3530.9579837274214</v>
      </c>
      <c r="N377" s="11">
        <v>23147.391226657546</v>
      </c>
      <c r="O377" s="12" t="s">
        <v>19</v>
      </c>
      <c r="P377" s="12">
        <v>41417</v>
      </c>
    </row>
    <row r="378" spans="1:16" s="17" customFormat="1" ht="24.95" customHeight="1" x14ac:dyDescent="0.25">
      <c r="A378" s="19">
        <v>376</v>
      </c>
      <c r="B378" s="7" t="s">
        <v>550</v>
      </c>
      <c r="C378" s="7">
        <v>3363129</v>
      </c>
      <c r="D378" s="8" t="s">
        <v>551</v>
      </c>
      <c r="E378" s="8" t="s">
        <v>4</v>
      </c>
      <c r="F378" s="8" t="s">
        <v>27</v>
      </c>
      <c r="G378" s="9" t="s">
        <v>28</v>
      </c>
      <c r="H378" s="7" t="s">
        <v>29</v>
      </c>
      <c r="I378" s="7">
        <v>1.63</v>
      </c>
      <c r="J378" s="10">
        <v>32658.345065211928</v>
      </c>
      <c r="K378" s="11">
        <v>53233.102456295441</v>
      </c>
      <c r="L378" s="11">
        <v>38536.847176950076</v>
      </c>
      <c r="M378" s="11">
        <f t="shared" si="5"/>
        <v>9581.9584421331747</v>
      </c>
      <c r="N378" s="11">
        <v>62815.060898428615</v>
      </c>
      <c r="O378" s="12" t="s">
        <v>19</v>
      </c>
      <c r="P378" s="12">
        <v>40480</v>
      </c>
    </row>
    <row r="379" spans="1:16" s="17" customFormat="1" ht="24.95" customHeight="1" x14ac:dyDescent="0.25">
      <c r="A379" s="7">
        <v>377</v>
      </c>
      <c r="B379" s="7" t="s">
        <v>550</v>
      </c>
      <c r="C379" s="7">
        <v>3363129</v>
      </c>
      <c r="D379" s="8" t="s">
        <v>551</v>
      </c>
      <c r="E379" s="8" t="s">
        <v>4</v>
      </c>
      <c r="F379" s="8" t="s">
        <v>244</v>
      </c>
      <c r="G379" s="9" t="s">
        <v>245</v>
      </c>
      <c r="H379" s="7" t="s">
        <v>29</v>
      </c>
      <c r="I379" s="7">
        <v>1.526</v>
      </c>
      <c r="J379" s="10">
        <v>32658.345065211935</v>
      </c>
      <c r="K379" s="11">
        <v>49836.634569513415</v>
      </c>
      <c r="L379" s="11">
        <v>38536.847176950083</v>
      </c>
      <c r="M379" s="11">
        <f t="shared" si="5"/>
        <v>8970.594222512409</v>
      </c>
      <c r="N379" s="11">
        <v>58807.228792025824</v>
      </c>
      <c r="O379" s="12" t="s">
        <v>19</v>
      </c>
      <c r="P379" s="12">
        <v>40480</v>
      </c>
    </row>
    <row r="380" spans="1:16" s="17" customFormat="1" ht="24.95" customHeight="1" x14ac:dyDescent="0.25">
      <c r="A380" s="19">
        <v>378</v>
      </c>
      <c r="B380" s="7" t="s">
        <v>552</v>
      </c>
      <c r="C380" s="7">
        <v>2331158</v>
      </c>
      <c r="D380" s="8" t="s">
        <v>553</v>
      </c>
      <c r="E380" s="8" t="s">
        <v>4</v>
      </c>
      <c r="F380" s="8" t="s">
        <v>27</v>
      </c>
      <c r="G380" s="9" t="s">
        <v>28</v>
      </c>
      <c r="H380" s="7" t="s">
        <v>29</v>
      </c>
      <c r="I380" s="7">
        <v>2.2050000000000001</v>
      </c>
      <c r="J380" s="10">
        <v>36869.306463305162</v>
      </c>
      <c r="K380" s="11">
        <v>81296.820751587889</v>
      </c>
      <c r="L380" s="11">
        <v>43505.781626700089</v>
      </c>
      <c r="M380" s="11">
        <f t="shared" si="5"/>
        <v>14633.427735285819</v>
      </c>
      <c r="N380" s="11">
        <v>95930.248486873708</v>
      </c>
      <c r="O380" s="12" t="s">
        <v>19</v>
      </c>
      <c r="P380" s="12">
        <v>40330</v>
      </c>
    </row>
    <row r="381" spans="1:16" s="17" customFormat="1" ht="24.95" customHeight="1" x14ac:dyDescent="0.25">
      <c r="A381" s="7">
        <v>379</v>
      </c>
      <c r="B381" s="7" t="s">
        <v>554</v>
      </c>
      <c r="C381" s="7">
        <v>52847</v>
      </c>
      <c r="D381" s="8" t="s">
        <v>555</v>
      </c>
      <c r="E381" s="8" t="s">
        <v>4</v>
      </c>
      <c r="F381" s="8" t="s">
        <v>212</v>
      </c>
      <c r="G381" s="9" t="s">
        <v>213</v>
      </c>
      <c r="H381" s="7" t="s">
        <v>29</v>
      </c>
      <c r="I381" s="7">
        <v>0.82599999999999996</v>
      </c>
      <c r="J381" s="10">
        <v>36258.854673699228</v>
      </c>
      <c r="K381" s="11">
        <v>29949.81396047556</v>
      </c>
      <c r="L381" s="11">
        <v>42785.448514965086</v>
      </c>
      <c r="M381" s="11">
        <f t="shared" si="5"/>
        <v>5390.9665128855959</v>
      </c>
      <c r="N381" s="11">
        <v>35340.780473361156</v>
      </c>
      <c r="O381" s="12" t="s">
        <v>19</v>
      </c>
      <c r="P381" s="12">
        <v>40512</v>
      </c>
    </row>
    <row r="382" spans="1:16" s="17" customFormat="1" ht="24.95" customHeight="1" x14ac:dyDescent="0.25">
      <c r="A382" s="7">
        <v>380</v>
      </c>
      <c r="B382" s="7" t="s">
        <v>556</v>
      </c>
      <c r="C382" s="7">
        <v>53053</v>
      </c>
      <c r="D382" s="8" t="s">
        <v>557</v>
      </c>
      <c r="E382" s="8" t="s">
        <v>4</v>
      </c>
      <c r="F382" s="8" t="s">
        <v>16</v>
      </c>
      <c r="G382" s="9" t="s">
        <v>17</v>
      </c>
      <c r="H382" s="7" t="s">
        <v>29</v>
      </c>
      <c r="I382" s="7">
        <v>3.6999999999999998E-2</v>
      </c>
      <c r="J382" s="10">
        <v>33259.218788135659</v>
      </c>
      <c r="K382" s="11">
        <v>1230.5910951610194</v>
      </c>
      <c r="L382" s="11">
        <v>39245.878170000076</v>
      </c>
      <c r="M382" s="11">
        <f t="shared" si="5"/>
        <v>221.50639712898351</v>
      </c>
      <c r="N382" s="11">
        <v>1452.0974922900029</v>
      </c>
      <c r="O382" s="12" t="s">
        <v>19</v>
      </c>
      <c r="P382" s="12">
        <v>39958</v>
      </c>
    </row>
    <row r="383" spans="1:16" s="17" customFormat="1" ht="24.95" customHeight="1" x14ac:dyDescent="0.25">
      <c r="A383" s="7">
        <v>381</v>
      </c>
      <c r="B383" s="7" t="s">
        <v>558</v>
      </c>
      <c r="C383" s="7">
        <v>53558</v>
      </c>
      <c r="D383" s="8" t="s">
        <v>559</v>
      </c>
      <c r="E383" s="8" t="s">
        <v>22</v>
      </c>
      <c r="F383" s="8" t="s">
        <v>560</v>
      </c>
      <c r="G383" s="9" t="s">
        <v>245</v>
      </c>
      <c r="H383" s="7" t="s">
        <v>29</v>
      </c>
      <c r="I383" s="7">
        <v>0.06</v>
      </c>
      <c r="J383" s="10">
        <v>37016.352211652622</v>
      </c>
      <c r="K383" s="11">
        <v>2220.9811326991571</v>
      </c>
      <c r="L383" s="11">
        <v>43679.295609750094</v>
      </c>
      <c r="M383" s="11">
        <f t="shared" si="5"/>
        <v>399.77660388584809</v>
      </c>
      <c r="N383" s="11">
        <v>2620.7577365850052</v>
      </c>
      <c r="O383" s="12" t="s">
        <v>19</v>
      </c>
      <c r="P383" s="12">
        <v>39447</v>
      </c>
    </row>
    <row r="384" spans="1:16" s="17" customFormat="1" ht="24.95" customHeight="1" x14ac:dyDescent="0.25">
      <c r="A384" s="7">
        <v>382</v>
      </c>
      <c r="B384" s="7" t="s">
        <v>561</v>
      </c>
      <c r="C384" s="7">
        <v>407460</v>
      </c>
      <c r="D384" s="8" t="s">
        <v>562</v>
      </c>
      <c r="E384" s="8" t="s">
        <v>4</v>
      </c>
      <c r="F384" s="8" t="s">
        <v>244</v>
      </c>
      <c r="G384" s="9" t="s">
        <v>245</v>
      </c>
      <c r="H384" s="7" t="s">
        <v>29</v>
      </c>
      <c r="I384" s="7">
        <v>1.98</v>
      </c>
      <c r="J384" s="10">
        <v>35111.196422923793</v>
      </c>
      <c r="K384" s="11">
        <v>69520.168917389106</v>
      </c>
      <c r="L384" s="11">
        <v>41431.211779050071</v>
      </c>
      <c r="M384" s="11">
        <f t="shared" si="5"/>
        <v>12513.630405130039</v>
      </c>
      <c r="N384" s="11">
        <v>82033.799322519146</v>
      </c>
      <c r="O384" s="12" t="s">
        <v>19</v>
      </c>
      <c r="P384" s="12">
        <v>41810</v>
      </c>
    </row>
    <row r="385" spans="1:16" s="27" customFormat="1" ht="24.95" hidden="1" customHeight="1" x14ac:dyDescent="0.25">
      <c r="A385" s="19"/>
      <c r="B385" s="19"/>
      <c r="C385" s="19"/>
      <c r="D385" s="22"/>
      <c r="E385" s="22"/>
      <c r="F385" s="22"/>
      <c r="G385" s="23"/>
      <c r="H385" s="19"/>
      <c r="I385" s="19"/>
      <c r="J385" s="24"/>
      <c r="K385" s="25"/>
      <c r="L385" s="25"/>
      <c r="M385" s="25"/>
      <c r="N385" s="25"/>
      <c r="O385" s="26"/>
      <c r="P385" s="26"/>
    </row>
    <row r="386" spans="1:16" s="27" customFormat="1" ht="24.95" hidden="1" customHeight="1" x14ac:dyDescent="0.25">
      <c r="A386" s="19"/>
      <c r="B386" s="19"/>
      <c r="C386" s="19"/>
      <c r="D386" s="22"/>
      <c r="E386" s="22"/>
      <c r="F386" s="22"/>
      <c r="G386" s="23"/>
      <c r="H386" s="19"/>
      <c r="I386" s="19"/>
      <c r="J386" s="24"/>
      <c r="K386" s="25"/>
      <c r="L386" s="25"/>
      <c r="M386" s="25"/>
      <c r="N386" s="25"/>
      <c r="O386" s="26"/>
      <c r="P386" s="26"/>
    </row>
    <row r="387" spans="1:16" s="17" customFormat="1" ht="24.95" customHeight="1" x14ac:dyDescent="0.25">
      <c r="A387" s="7">
        <v>385</v>
      </c>
      <c r="B387" s="13" t="s">
        <v>563</v>
      </c>
      <c r="C387" s="7">
        <v>6342990</v>
      </c>
      <c r="D387" s="8" t="s">
        <v>564</v>
      </c>
      <c r="E387" s="8" t="s">
        <v>4</v>
      </c>
      <c r="F387" s="8" t="s">
        <v>565</v>
      </c>
      <c r="G387" s="9" t="s">
        <v>24</v>
      </c>
      <c r="H387" s="7" t="s">
        <v>156</v>
      </c>
      <c r="I387" s="7">
        <v>45.6</v>
      </c>
      <c r="J387" s="10">
        <v>1240.7040154660856</v>
      </c>
      <c r="K387" s="11">
        <v>56576.103105253504</v>
      </c>
      <c r="L387" s="11">
        <v>1464.0307382499809</v>
      </c>
      <c r="M387" s="11">
        <f t="shared" si="5"/>
        <v>10183.698558945624</v>
      </c>
      <c r="N387" s="11">
        <v>66759.801664199127</v>
      </c>
      <c r="O387" s="12" t="s">
        <v>19</v>
      </c>
      <c r="P387" s="12">
        <v>42004</v>
      </c>
    </row>
    <row r="388" spans="1:16" s="17" customFormat="1" ht="24.95" customHeight="1" x14ac:dyDescent="0.25">
      <c r="A388" s="7">
        <v>386</v>
      </c>
      <c r="B388" s="13" t="s">
        <v>563</v>
      </c>
      <c r="C388" s="7">
        <v>6342990</v>
      </c>
      <c r="D388" s="8" t="s">
        <v>564</v>
      </c>
      <c r="E388" s="8" t="s">
        <v>22</v>
      </c>
      <c r="F388" s="8" t="s">
        <v>566</v>
      </c>
      <c r="G388" s="9" t="s">
        <v>24</v>
      </c>
      <c r="H388" s="7" t="s">
        <v>156</v>
      </c>
      <c r="I388" s="7">
        <v>11.44</v>
      </c>
      <c r="J388" s="10">
        <v>1306.0042268064058</v>
      </c>
      <c r="K388" s="11">
        <v>14940.688354665283</v>
      </c>
      <c r="L388" s="11">
        <v>1541.0849876315588</v>
      </c>
      <c r="M388" s="11">
        <f t="shared" ref="M388" si="6">N388-K388</f>
        <v>2689.3239038397514</v>
      </c>
      <c r="N388" s="11">
        <v>17630.012258505034</v>
      </c>
      <c r="O388" s="12" t="s">
        <v>19</v>
      </c>
      <c r="P388" s="12">
        <v>42004</v>
      </c>
    </row>
    <row r="389" spans="1:16" hidden="1" x14ac:dyDescent="0.25">
      <c r="D389" s="1"/>
      <c r="E389" s="1"/>
      <c r="F389" s="1"/>
      <c r="G389" s="1"/>
      <c r="M389" s="18">
        <f>SUM(M3:M388)</f>
        <v>2514592.6360927052</v>
      </c>
      <c r="N389" s="18">
        <f>SUM(N3:N388)</f>
        <v>16484551.725496618</v>
      </c>
    </row>
    <row r="390" spans="1:16" x14ac:dyDescent="0.25">
      <c r="D390" s="1"/>
      <c r="E390" s="1"/>
      <c r="F390" s="1"/>
      <c r="G390" s="1"/>
    </row>
    <row r="391" spans="1:16" x14ac:dyDescent="0.25">
      <c r="D391" s="1"/>
      <c r="E391" s="1"/>
      <c r="F391" s="1"/>
      <c r="G391" s="1"/>
    </row>
  </sheetData>
  <autoFilter ref="A3:P389">
    <filterColumn colId="8">
      <customFilters>
        <customFilter operator="notEqual" val=" "/>
      </customFilters>
    </filterColumn>
  </autoFilter>
  <mergeCells count="1">
    <mergeCell ref="E2:F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2018-12-18T05:55:45Z</dcterms:modified>
</cp:coreProperties>
</file>